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amofilesv\share\020.各課共有フォルダ\1300.建設課\10.建築係\【建築係】\R8年度事業\【各課修繕】\社会教育課\図書館\設計書\"/>
    </mc:Choice>
  </mc:AlternateContent>
  <xr:revisionPtr revIDLastSave="0" documentId="13_ncr:1_{BF1BB052-D192-4765-811D-1472075D6B6E}" xr6:coauthVersionLast="47" xr6:coauthVersionMax="47" xr10:uidLastSave="{00000000-0000-0000-0000-000000000000}"/>
  <bookViews>
    <workbookView xWindow="3510" yWindow="-14205" windowWidth="17715" windowHeight="13815" tabRatio="831" xr2:uid="{00000000-000D-0000-FFFF-FFFF00000000}"/>
  </bookViews>
  <sheets>
    <sheet name="鏡" sheetId="89" r:id="rId1"/>
    <sheet name="内訳" sheetId="21" r:id="rId2"/>
    <sheet name="科目別" sheetId="118" r:id="rId3"/>
    <sheet name="1.屋上" sheetId="223" r:id="rId4"/>
    <sheet name="2.サッシ" sheetId="225" r:id="rId5"/>
    <sheet name="3.共通仮設費(積上分)" sheetId="221" r:id="rId6"/>
    <sheet name="積上分" sheetId="112" state="hidden" r:id="rId7"/>
    <sheet name="共通仮設費" sheetId="50" r:id="rId8"/>
    <sheet name="別紙明細書" sheetId="105" state="hidden" r:id="rId9"/>
    <sheet name="代価表" sheetId="201" state="hidden" r:id="rId10"/>
    <sheet name="施工パ" sheetId="200" state="hidden" r:id="rId11"/>
    <sheet name="施工パ (2)" sheetId="203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CPY1" localSheetId="10">#REF!</definedName>
    <definedName name="______CPY1" localSheetId="11">#REF!</definedName>
    <definedName name="______CPY1" localSheetId="9">#REF!</definedName>
    <definedName name="______CPY1">#REF!</definedName>
    <definedName name="______CPY10" localSheetId="10">#REF!</definedName>
    <definedName name="______CPY10" localSheetId="11">#REF!</definedName>
    <definedName name="______CPY10" localSheetId="9">#REF!</definedName>
    <definedName name="______CPY10">#REF!</definedName>
    <definedName name="______CPY11" localSheetId="10">#REF!</definedName>
    <definedName name="______CPY11" localSheetId="11">#REF!</definedName>
    <definedName name="______CPY11" localSheetId="9">#REF!</definedName>
    <definedName name="______CPY11">#REF!</definedName>
    <definedName name="______CPY12" localSheetId="11">#REF!</definedName>
    <definedName name="______CPY12" localSheetId="9">#REF!</definedName>
    <definedName name="______CPY12">#REF!</definedName>
    <definedName name="______CPY13" localSheetId="11">#REF!</definedName>
    <definedName name="______CPY13" localSheetId="9">#REF!</definedName>
    <definedName name="______CPY13">#REF!</definedName>
    <definedName name="______CPY14" localSheetId="11">#REF!</definedName>
    <definedName name="______CPY14" localSheetId="9">#REF!</definedName>
    <definedName name="______CPY14">#REF!</definedName>
    <definedName name="______CPY15" localSheetId="11">#REF!</definedName>
    <definedName name="______CPY15" localSheetId="9">#REF!</definedName>
    <definedName name="______CPY15">#REF!</definedName>
    <definedName name="______CPY2" localSheetId="11">#REF!</definedName>
    <definedName name="______CPY2" localSheetId="9">#REF!</definedName>
    <definedName name="______CPY2">#REF!</definedName>
    <definedName name="______CPY3">#N/A</definedName>
    <definedName name="______CPY4" localSheetId="10">#REF!</definedName>
    <definedName name="______CPY4" localSheetId="11">#REF!</definedName>
    <definedName name="______CPY4" localSheetId="9">#REF!</definedName>
    <definedName name="______CPY4">#REF!</definedName>
    <definedName name="______CPY5" localSheetId="10">#REF!</definedName>
    <definedName name="______CPY5" localSheetId="11">#REF!</definedName>
    <definedName name="______CPY5" localSheetId="9">#REF!</definedName>
    <definedName name="______CPY5">#REF!</definedName>
    <definedName name="______CPY6" localSheetId="10">#REF!</definedName>
    <definedName name="______CPY6" localSheetId="11">#REF!</definedName>
    <definedName name="______CPY6" localSheetId="9">#REF!</definedName>
    <definedName name="______CPY6">#REF!</definedName>
    <definedName name="______CPY7" localSheetId="11">#REF!</definedName>
    <definedName name="______CPY7" localSheetId="9">#REF!</definedName>
    <definedName name="______CPY7">#REF!</definedName>
    <definedName name="______CPY8" localSheetId="11">#REF!</definedName>
    <definedName name="______CPY8" localSheetId="9">#REF!</definedName>
    <definedName name="______CPY8">#REF!</definedName>
    <definedName name="______CPY9" localSheetId="11">#REF!</definedName>
    <definedName name="______CPY9" localSheetId="9">#REF!</definedName>
    <definedName name="______CPY9">#REF!</definedName>
    <definedName name="______PRN1">#N/A</definedName>
    <definedName name="______PRN10" localSheetId="10">#REF!</definedName>
    <definedName name="______PRN10" localSheetId="11">#REF!</definedName>
    <definedName name="______PRN10" localSheetId="9">#REF!</definedName>
    <definedName name="______PRN10">#REF!</definedName>
    <definedName name="______PRN11" localSheetId="10">#REF!</definedName>
    <definedName name="______PRN11" localSheetId="11">#REF!</definedName>
    <definedName name="______PRN11" localSheetId="9">#REF!</definedName>
    <definedName name="______PRN11">#REF!</definedName>
    <definedName name="______PRN12" localSheetId="10">#REF!</definedName>
    <definedName name="______PRN12" localSheetId="11">#REF!</definedName>
    <definedName name="______PRN12" localSheetId="9">#REF!</definedName>
    <definedName name="______PRN12">#REF!</definedName>
    <definedName name="______PRN13" localSheetId="11">#REF!</definedName>
    <definedName name="______PRN13" localSheetId="9">#REF!</definedName>
    <definedName name="______PRN13">#REF!</definedName>
    <definedName name="______PRN14" localSheetId="11">#REF!</definedName>
    <definedName name="______PRN14" localSheetId="9">#REF!</definedName>
    <definedName name="______PRN14">#REF!</definedName>
    <definedName name="______PRN15" localSheetId="11">#REF!</definedName>
    <definedName name="______PRN15" localSheetId="9">#REF!</definedName>
    <definedName name="______PRN15">#REF!</definedName>
    <definedName name="______PRN2" localSheetId="11">#REF!</definedName>
    <definedName name="______PRN2" localSheetId="9">#REF!</definedName>
    <definedName name="______PRN2">#REF!</definedName>
    <definedName name="______PRN3" localSheetId="11">#REF!</definedName>
    <definedName name="______PRN3" localSheetId="9">#REF!</definedName>
    <definedName name="______PRN3">#REF!</definedName>
    <definedName name="______PRN4" localSheetId="11">#REF!</definedName>
    <definedName name="______PRN4" localSheetId="9">#REF!</definedName>
    <definedName name="______PRN4">#REF!</definedName>
    <definedName name="______PRN5" localSheetId="11">#REF!</definedName>
    <definedName name="______PRN5" localSheetId="9">#REF!</definedName>
    <definedName name="______PRN5">#REF!</definedName>
    <definedName name="______PRN6" localSheetId="11">#REF!</definedName>
    <definedName name="______PRN6" localSheetId="9">#REF!</definedName>
    <definedName name="______PRN6">#REF!</definedName>
    <definedName name="______PRN7" localSheetId="11">#REF!</definedName>
    <definedName name="______PRN7" localSheetId="9">#REF!</definedName>
    <definedName name="______PRN7">#REF!</definedName>
    <definedName name="______PRN8" localSheetId="11">#REF!</definedName>
    <definedName name="______PRN8" localSheetId="9">#REF!</definedName>
    <definedName name="______PRN8">#REF!</definedName>
    <definedName name="______PRN9" localSheetId="11">#REF!</definedName>
    <definedName name="______PRN9" localSheetId="9">#REF!</definedName>
    <definedName name="______PRN9">#REF!</definedName>
    <definedName name="_____CPY222" localSheetId="11">#REF!</definedName>
    <definedName name="_____CPY222" localSheetId="9">#REF!</definedName>
    <definedName name="_____CPY222">#REF!</definedName>
    <definedName name="_____CPY3">#N/A</definedName>
    <definedName name="_____IV100000">#REF!</definedName>
    <definedName name="_____IV65999">#REF!</definedName>
    <definedName name="_____IV66666">#REF!</definedName>
    <definedName name="_____IV69999">#REF!</definedName>
    <definedName name="_____IV70000">#REF!</definedName>
    <definedName name="_____IV80000">#REF!</definedName>
    <definedName name="_____IV840000">#REF!</definedName>
    <definedName name="_____IV999999">#REF!</definedName>
    <definedName name="_____PRN1">#N/A</definedName>
    <definedName name="_____Q1" localSheetId="10">[1]共通費･諸経費算定表!#REF!</definedName>
    <definedName name="_____Q1" localSheetId="11">[1]共通費･諸経費算定表!#REF!</definedName>
    <definedName name="_____Q1" localSheetId="9">[1]共通費･諸経費算定表!#REF!</definedName>
    <definedName name="_____Q1">[1]共通費･諸経費算定表!#REF!</definedName>
    <definedName name="____CPY1" localSheetId="10">#REF!</definedName>
    <definedName name="____CPY1" localSheetId="11">#REF!</definedName>
    <definedName name="____CPY1" localSheetId="9">#REF!</definedName>
    <definedName name="____CPY1">#REF!</definedName>
    <definedName name="____CPY10" localSheetId="10">#REF!</definedName>
    <definedName name="____CPY10" localSheetId="11">#REF!</definedName>
    <definedName name="____CPY10" localSheetId="9">#REF!</definedName>
    <definedName name="____CPY10">#REF!</definedName>
    <definedName name="____CPY11" localSheetId="10">#REF!</definedName>
    <definedName name="____CPY11" localSheetId="11">#REF!</definedName>
    <definedName name="____CPY11" localSheetId="9">#REF!</definedName>
    <definedName name="____CPY11">#REF!</definedName>
    <definedName name="____CPY12" localSheetId="11">#REF!</definedName>
    <definedName name="____CPY12" localSheetId="9">#REF!</definedName>
    <definedName name="____CPY12">#REF!</definedName>
    <definedName name="____CPY13" localSheetId="11">#REF!</definedName>
    <definedName name="____CPY13" localSheetId="9">#REF!</definedName>
    <definedName name="____CPY13">#REF!</definedName>
    <definedName name="____CPY14" localSheetId="11">#REF!</definedName>
    <definedName name="____CPY14" localSheetId="9">#REF!</definedName>
    <definedName name="____CPY14">#REF!</definedName>
    <definedName name="____CPY15" localSheetId="11">#REF!</definedName>
    <definedName name="____CPY15" localSheetId="9">#REF!</definedName>
    <definedName name="____CPY15">#REF!</definedName>
    <definedName name="____CPY2" localSheetId="11">#REF!</definedName>
    <definedName name="____CPY2" localSheetId="9">#REF!</definedName>
    <definedName name="____CPY2">#REF!</definedName>
    <definedName name="____CPY3">#N/A</definedName>
    <definedName name="____cpy333" localSheetId="10">#REF!</definedName>
    <definedName name="____cpy333" localSheetId="11">#REF!</definedName>
    <definedName name="____cpy333" localSheetId="9">#REF!</definedName>
    <definedName name="____cpy333">#REF!</definedName>
    <definedName name="____CPY4" localSheetId="10">#REF!</definedName>
    <definedName name="____CPY4" localSheetId="11">#REF!</definedName>
    <definedName name="____CPY4" localSheetId="9">#REF!</definedName>
    <definedName name="____CPY4">#REF!</definedName>
    <definedName name="____CPY5" localSheetId="10">#REF!</definedName>
    <definedName name="____CPY5" localSheetId="11">#REF!</definedName>
    <definedName name="____CPY5" localSheetId="9">#REF!</definedName>
    <definedName name="____CPY5">#REF!</definedName>
    <definedName name="____CPY6" localSheetId="11">#REF!</definedName>
    <definedName name="____CPY6" localSheetId="9">#REF!</definedName>
    <definedName name="____CPY6">#REF!</definedName>
    <definedName name="____CPY7" localSheetId="11">#REF!</definedName>
    <definedName name="____CPY7" localSheetId="9">#REF!</definedName>
    <definedName name="____CPY7">#REF!</definedName>
    <definedName name="____CPY8" localSheetId="11">#REF!</definedName>
    <definedName name="____CPY8" localSheetId="9">#REF!</definedName>
    <definedName name="____CPY8">#REF!</definedName>
    <definedName name="____CPY9" localSheetId="11">#REF!</definedName>
    <definedName name="____CPY9" localSheetId="9">#REF!</definedName>
    <definedName name="____CPY9">#REF!</definedName>
    <definedName name="____PRN1">#N/A</definedName>
    <definedName name="____PRN10" localSheetId="10">#REF!</definedName>
    <definedName name="____PRN10" localSheetId="11">#REF!</definedName>
    <definedName name="____PRN10" localSheetId="9">#REF!</definedName>
    <definedName name="____PRN10">#REF!</definedName>
    <definedName name="____PRN11" localSheetId="10">#REF!</definedName>
    <definedName name="____PRN11" localSheetId="11">#REF!</definedName>
    <definedName name="____PRN11" localSheetId="9">#REF!</definedName>
    <definedName name="____PRN11">#REF!</definedName>
    <definedName name="____PRN12" localSheetId="10">#REF!</definedName>
    <definedName name="____PRN12" localSheetId="11">#REF!</definedName>
    <definedName name="____PRN12" localSheetId="9">#REF!</definedName>
    <definedName name="____PRN12">#REF!</definedName>
    <definedName name="____PRN13" localSheetId="11">#REF!</definedName>
    <definedName name="____PRN13" localSheetId="9">#REF!</definedName>
    <definedName name="____PRN13">#REF!</definedName>
    <definedName name="____PRN14" localSheetId="11">#REF!</definedName>
    <definedName name="____PRN14" localSheetId="9">#REF!</definedName>
    <definedName name="____PRN14">#REF!</definedName>
    <definedName name="____PRN15" localSheetId="11">#REF!</definedName>
    <definedName name="____PRN15" localSheetId="9">#REF!</definedName>
    <definedName name="____PRN15">#REF!</definedName>
    <definedName name="____PRN2" localSheetId="11">#REF!</definedName>
    <definedName name="____PRN2" localSheetId="9">#REF!</definedName>
    <definedName name="____PRN2">#REF!</definedName>
    <definedName name="____PRN3" localSheetId="11">#REF!</definedName>
    <definedName name="____PRN3" localSheetId="9">#REF!</definedName>
    <definedName name="____PRN3">#REF!</definedName>
    <definedName name="____PRN4" localSheetId="11">#REF!</definedName>
    <definedName name="____PRN4" localSheetId="9">#REF!</definedName>
    <definedName name="____PRN4">#REF!</definedName>
    <definedName name="____PRN5" localSheetId="11">#REF!</definedName>
    <definedName name="____PRN5" localSheetId="9">#REF!</definedName>
    <definedName name="____PRN5">#REF!</definedName>
    <definedName name="____PRN6" localSheetId="11">#REF!</definedName>
    <definedName name="____PRN6" localSheetId="9">#REF!</definedName>
    <definedName name="____PRN6">#REF!</definedName>
    <definedName name="____PRN7" localSheetId="11">#REF!</definedName>
    <definedName name="____PRN7" localSheetId="9">#REF!</definedName>
    <definedName name="____PRN7">#REF!</definedName>
    <definedName name="____PRN8" localSheetId="11">#REF!</definedName>
    <definedName name="____PRN8" localSheetId="9">#REF!</definedName>
    <definedName name="____PRN8">#REF!</definedName>
    <definedName name="____PRN9" localSheetId="11">#REF!</definedName>
    <definedName name="____PRN9" localSheetId="9">#REF!</definedName>
    <definedName name="____PRN9">#REF!</definedName>
    <definedName name="____ｓ１">[2]共通費!$AI$9</definedName>
    <definedName name="____XJ01">#REF!</definedName>
    <definedName name="____XJ02">#REF!</definedName>
    <definedName name="____XJ11">#REF!</definedName>
    <definedName name="____XJ12">#REF!</definedName>
    <definedName name="____XJ13">#REF!</definedName>
    <definedName name="____XJ14">#REF!</definedName>
    <definedName name="____XJ15">#REF!</definedName>
    <definedName name="____XJ16">#REF!</definedName>
    <definedName name="____XJ17">#REF!</definedName>
    <definedName name="___2印刷">#REF!</definedName>
    <definedName name="___aa2">#REF!</definedName>
    <definedName name="___CPY1" localSheetId="10">'[3]←比較　代価→'!#REF!</definedName>
    <definedName name="___CPY1" localSheetId="11">'[3]←比較　代価→'!#REF!</definedName>
    <definedName name="___CPY1" localSheetId="9">'[3]←比較　代価→'!#REF!</definedName>
    <definedName name="___CPY1">'[3]←比較　代価→'!#REF!</definedName>
    <definedName name="___CPY10" localSheetId="10">'[3]←比較　代価→'!#REF!</definedName>
    <definedName name="___CPY10" localSheetId="11">'[3]←比較　代価→'!#REF!</definedName>
    <definedName name="___CPY10" localSheetId="9">'[3]←比較　代価→'!#REF!</definedName>
    <definedName name="___CPY10">'[3]←比較　代価→'!#REF!</definedName>
    <definedName name="___CPY11" localSheetId="10">'[3]←比較　代価→'!#REF!</definedName>
    <definedName name="___CPY11" localSheetId="11">'[3]←比較　代価→'!#REF!</definedName>
    <definedName name="___CPY11" localSheetId="9">'[3]←比較　代価→'!#REF!</definedName>
    <definedName name="___CPY11">'[3]←比較　代価→'!#REF!</definedName>
    <definedName name="___CPY12" localSheetId="10">'[3]←比較　代価→'!#REF!</definedName>
    <definedName name="___CPY12" localSheetId="11">'[3]←比較　代価→'!#REF!</definedName>
    <definedName name="___CPY12" localSheetId="9">'[3]←比較　代価→'!#REF!</definedName>
    <definedName name="___CPY12">'[3]←比較　代価→'!#REF!</definedName>
    <definedName name="___CPY13" localSheetId="11">'[3]←比較　代価→'!#REF!</definedName>
    <definedName name="___CPY13" localSheetId="9">'[3]←比較　代価→'!#REF!</definedName>
    <definedName name="___CPY13">'[3]←比較　代価→'!#REF!</definedName>
    <definedName name="___CPY14" localSheetId="11">'[3]←比較　代価→'!#REF!</definedName>
    <definedName name="___CPY14" localSheetId="9">'[3]←比較　代価→'!#REF!</definedName>
    <definedName name="___CPY14">'[3]←比較　代価→'!#REF!</definedName>
    <definedName name="___CPY15" localSheetId="11">'[3]←比較　代価→'!#REF!</definedName>
    <definedName name="___CPY15" localSheetId="9">'[3]←比較　代価→'!#REF!</definedName>
    <definedName name="___CPY15">'[3]←比較　代価→'!#REF!</definedName>
    <definedName name="___CPY2" localSheetId="11">'[3]←比較　代価→'!#REF!</definedName>
    <definedName name="___CPY2" localSheetId="9">'[3]←比較　代価→'!#REF!</definedName>
    <definedName name="___CPY2">'[3]←比較　代価→'!#REF!</definedName>
    <definedName name="___CPY222" localSheetId="10">#REF!</definedName>
    <definedName name="___CPY222" localSheetId="11">#REF!</definedName>
    <definedName name="___CPY222" localSheetId="9">#REF!</definedName>
    <definedName name="___CPY222">#REF!</definedName>
    <definedName name="___CPY3" localSheetId="10">'[3]←比較　代価→'!#REF!</definedName>
    <definedName name="___CPY3" localSheetId="11">'[3]←比較　代価→'!#REF!</definedName>
    <definedName name="___CPY3" localSheetId="9">'[3]←比較　代価→'!#REF!</definedName>
    <definedName name="___CPY3">'[3]←比較　代価→'!#REF!</definedName>
    <definedName name="___CPY4" localSheetId="11">'[3]←比較　代価→'!#REF!</definedName>
    <definedName name="___CPY4" localSheetId="9">'[3]←比較　代価→'!#REF!</definedName>
    <definedName name="___CPY4">'[3]←比較　代価→'!#REF!</definedName>
    <definedName name="___CPY5" localSheetId="11">'[3]←比較　代価→'!#REF!</definedName>
    <definedName name="___CPY5" localSheetId="9">'[3]←比較　代価→'!#REF!</definedName>
    <definedName name="___CPY5">'[3]←比較　代価→'!#REF!</definedName>
    <definedName name="___CPY6" localSheetId="11">'[3]←比較　代価→'!#REF!</definedName>
    <definedName name="___CPY6" localSheetId="9">'[3]←比較　代価→'!#REF!</definedName>
    <definedName name="___CPY6">'[3]←比較　代価→'!#REF!</definedName>
    <definedName name="___CPY7" localSheetId="11">'[3]←比較　代価→'!#REF!</definedName>
    <definedName name="___CPY7" localSheetId="9">'[3]←比較　代価→'!#REF!</definedName>
    <definedName name="___CPY7">'[3]←比較　代価→'!#REF!</definedName>
    <definedName name="___CPY8" localSheetId="11">'[3]←比較　代価→'!#REF!</definedName>
    <definedName name="___CPY8" localSheetId="9">'[3]←比較　代価→'!#REF!</definedName>
    <definedName name="___CPY8">'[3]←比較　代価→'!#REF!</definedName>
    <definedName name="___CPY9" localSheetId="11">'[3]←比較　代価→'!#REF!</definedName>
    <definedName name="___CPY9" localSheetId="9">'[3]←比較　代価→'!#REF!</definedName>
    <definedName name="___CPY9">'[3]←比較　代価→'!#REF!</definedName>
    <definedName name="___PRN1" localSheetId="11">'[3]←比較　代価→'!#REF!</definedName>
    <definedName name="___PRN1" localSheetId="9">'[3]←比較　代価→'!#REF!</definedName>
    <definedName name="___PRN1">'[3]←比較　代価→'!#REF!</definedName>
    <definedName name="___PRN10" localSheetId="11">'[3]←比較　代価→'!#REF!</definedName>
    <definedName name="___PRN10" localSheetId="9">'[3]←比較　代価→'!#REF!</definedName>
    <definedName name="___PRN10">'[3]←比較　代価→'!#REF!</definedName>
    <definedName name="___PRN11" localSheetId="11">'[3]←比較　代価→'!#REF!</definedName>
    <definedName name="___PRN11" localSheetId="9">'[3]←比較　代価→'!#REF!</definedName>
    <definedName name="___PRN11">'[3]←比較　代価→'!#REF!</definedName>
    <definedName name="___PRN12" localSheetId="11">'[3]←比較　代価→'!#REF!</definedName>
    <definedName name="___PRN12" localSheetId="9">'[3]←比較　代価→'!#REF!</definedName>
    <definedName name="___PRN12">'[3]←比較　代価→'!#REF!</definedName>
    <definedName name="___PRN13" localSheetId="11">'[3]←比較　代価→'!#REF!</definedName>
    <definedName name="___PRN13" localSheetId="9">'[3]←比較　代価→'!#REF!</definedName>
    <definedName name="___PRN13">'[3]←比較　代価→'!#REF!</definedName>
    <definedName name="___PRN14" localSheetId="11">'[3]←比較　代価→'!#REF!</definedName>
    <definedName name="___PRN14" localSheetId="9">'[3]←比較　代価→'!#REF!</definedName>
    <definedName name="___PRN14">'[3]←比較　代価→'!#REF!</definedName>
    <definedName name="___PRN15" localSheetId="11">'[3]←比較　代価→'!#REF!</definedName>
    <definedName name="___PRN15" localSheetId="9">'[3]←比較　代価→'!#REF!</definedName>
    <definedName name="___PRN15">'[3]←比較　代価→'!#REF!</definedName>
    <definedName name="___PRN2" localSheetId="11">'[3]←比較　代価→'!#REF!</definedName>
    <definedName name="___PRN2" localSheetId="9">'[3]←比較　代価→'!#REF!</definedName>
    <definedName name="___PRN2">'[3]←比較　代価→'!#REF!</definedName>
    <definedName name="___PRN3" localSheetId="11">'[3]←比較　代価→'!#REF!</definedName>
    <definedName name="___PRN3" localSheetId="9">'[3]←比較　代価→'!#REF!</definedName>
    <definedName name="___PRN3">'[3]←比較　代価→'!#REF!</definedName>
    <definedName name="___PRN4" localSheetId="11">'[3]←比較　代価→'!#REF!</definedName>
    <definedName name="___PRN4" localSheetId="9">'[3]←比較　代価→'!#REF!</definedName>
    <definedName name="___PRN4">'[3]←比較　代価→'!#REF!</definedName>
    <definedName name="___PRN5" localSheetId="11">'[3]←比較　代価→'!#REF!</definedName>
    <definedName name="___PRN5" localSheetId="9">'[3]←比較　代価→'!#REF!</definedName>
    <definedName name="___PRN5">'[3]←比較　代価→'!#REF!</definedName>
    <definedName name="___PRN6" localSheetId="11">'[3]←比較　代価→'!#REF!</definedName>
    <definedName name="___PRN6" localSheetId="9">'[3]←比較　代価→'!#REF!</definedName>
    <definedName name="___PRN6">'[3]←比較　代価→'!#REF!</definedName>
    <definedName name="___PRN7" localSheetId="11">'[3]←比較　代価→'!#REF!</definedName>
    <definedName name="___PRN7" localSheetId="9">'[3]←比較　代価→'!#REF!</definedName>
    <definedName name="___PRN7">'[3]←比較　代価→'!#REF!</definedName>
    <definedName name="___PRN8" localSheetId="11">'[3]←比較　代価→'!#REF!</definedName>
    <definedName name="___PRN8" localSheetId="9">'[3]←比較　代価→'!#REF!</definedName>
    <definedName name="___PRN8">'[3]←比較　代価→'!#REF!</definedName>
    <definedName name="___PRN9" localSheetId="11">'[3]←比較　代価→'!#REF!</definedName>
    <definedName name="___PRN9" localSheetId="9">'[3]←比較　代価→'!#REF!</definedName>
    <definedName name="___PRN9">'[3]←比較　代価→'!#REF!</definedName>
    <definedName name="___Q1" localSheetId="11">[1]共通費･諸経費算定表!#REF!</definedName>
    <definedName name="___Q1" localSheetId="9">[1]共通費･諸経費算定表!#REF!</definedName>
    <definedName name="___Q1">[1]共通費･諸経費算定表!#REF!</definedName>
    <definedName name="___ｓ１">[2]共通費!$AI$9</definedName>
    <definedName name="___W2">#REF!</definedName>
    <definedName name="___XJ01">#REF!</definedName>
    <definedName name="___XJ02">#REF!</definedName>
    <definedName name="___XJ11">#REF!</definedName>
    <definedName name="___XJ12">#REF!</definedName>
    <definedName name="___XJ13">#REF!</definedName>
    <definedName name="___XJ14">#REF!</definedName>
    <definedName name="___XJ15">#REF!</definedName>
    <definedName name="___XJ16">#REF!</definedName>
    <definedName name="___XJ17">#REF!</definedName>
    <definedName name="__1aa2_">#REF!</definedName>
    <definedName name="__1ﾜｰｸｼｰﾄ追加">#REF!</definedName>
    <definedName name="__2印刷">#REF!</definedName>
    <definedName name="__aa2" localSheetId="10">[4]共通費･諸経費算定表!#REF!</definedName>
    <definedName name="__aa2" localSheetId="11">[4]共通費･諸経費算定表!#REF!</definedName>
    <definedName name="__aa2" localSheetId="9">[4]共通費･諸経費算定表!#REF!</definedName>
    <definedName name="__aa2">[4]共通費･諸経費算定表!#REF!</definedName>
    <definedName name="__CPY1" localSheetId="10">#REF!</definedName>
    <definedName name="__CPY1" localSheetId="11">#REF!</definedName>
    <definedName name="__CPY1" localSheetId="9">#REF!</definedName>
    <definedName name="__CPY1">#REF!</definedName>
    <definedName name="__CPY10" localSheetId="10">#REF!</definedName>
    <definedName name="__CPY10" localSheetId="11">#REF!</definedName>
    <definedName name="__CPY10" localSheetId="9">#REF!</definedName>
    <definedName name="__CPY10">#REF!</definedName>
    <definedName name="__CPY11" localSheetId="10">#REF!</definedName>
    <definedName name="__CPY11" localSheetId="11">#REF!</definedName>
    <definedName name="__CPY11" localSheetId="9">#REF!</definedName>
    <definedName name="__CPY11">#REF!</definedName>
    <definedName name="__CPY12" localSheetId="11">#REF!</definedName>
    <definedName name="__CPY12" localSheetId="9">#REF!</definedName>
    <definedName name="__CPY12">#REF!</definedName>
    <definedName name="__CPY13" localSheetId="11">#REF!</definedName>
    <definedName name="__CPY13" localSheetId="9">#REF!</definedName>
    <definedName name="__CPY13">#REF!</definedName>
    <definedName name="__CPY14" localSheetId="11">#REF!</definedName>
    <definedName name="__CPY14" localSheetId="9">#REF!</definedName>
    <definedName name="__CPY14">#REF!</definedName>
    <definedName name="__CPY15" localSheetId="11">#REF!</definedName>
    <definedName name="__CPY15" localSheetId="9">#REF!</definedName>
    <definedName name="__CPY15">#REF!</definedName>
    <definedName name="__CPY2" localSheetId="11">#REF!</definedName>
    <definedName name="__CPY2" localSheetId="9">#REF!</definedName>
    <definedName name="__CPY2">#REF!</definedName>
    <definedName name="__CPY222" localSheetId="11">#REF!</definedName>
    <definedName name="__CPY222" localSheetId="9">#REF!</definedName>
    <definedName name="__CPY222">#REF!</definedName>
    <definedName name="__CPY3">#N/A</definedName>
    <definedName name="__cpy333" localSheetId="10">#REF!</definedName>
    <definedName name="__cpy333" localSheetId="11">#REF!</definedName>
    <definedName name="__cpy333" localSheetId="9">#REF!</definedName>
    <definedName name="__cpy333">#REF!</definedName>
    <definedName name="__CPY4" localSheetId="10">#REF!</definedName>
    <definedName name="__CPY4" localSheetId="11">#REF!</definedName>
    <definedName name="__CPY4" localSheetId="9">#REF!</definedName>
    <definedName name="__CPY4">#REF!</definedName>
    <definedName name="__CPY5" localSheetId="10">#REF!</definedName>
    <definedName name="__CPY5" localSheetId="11">#REF!</definedName>
    <definedName name="__CPY5" localSheetId="9">#REF!</definedName>
    <definedName name="__CPY5">#REF!</definedName>
    <definedName name="__CPY6" localSheetId="11">#REF!</definedName>
    <definedName name="__CPY6" localSheetId="9">#REF!</definedName>
    <definedName name="__CPY6">#REF!</definedName>
    <definedName name="__CPY7" localSheetId="11">#REF!</definedName>
    <definedName name="__CPY7" localSheetId="9">#REF!</definedName>
    <definedName name="__CPY7">#REF!</definedName>
    <definedName name="__CPY8" localSheetId="11">#REF!</definedName>
    <definedName name="__CPY8" localSheetId="9">#REF!</definedName>
    <definedName name="__CPY8">#REF!</definedName>
    <definedName name="__CPY9" localSheetId="11">#REF!</definedName>
    <definedName name="__CPY9" localSheetId="9">#REF!</definedName>
    <definedName name="__CPY9">#REF!</definedName>
    <definedName name="__PRN1">#N/A</definedName>
    <definedName name="__PRN10" localSheetId="10">#REF!</definedName>
    <definedName name="__PRN10" localSheetId="11">#REF!</definedName>
    <definedName name="__PRN10" localSheetId="9">#REF!</definedName>
    <definedName name="__PRN10">#REF!</definedName>
    <definedName name="__PRN11" localSheetId="10">#REF!</definedName>
    <definedName name="__PRN11" localSheetId="11">#REF!</definedName>
    <definedName name="__PRN11" localSheetId="9">#REF!</definedName>
    <definedName name="__PRN11">#REF!</definedName>
    <definedName name="__PRN12" localSheetId="10">#REF!</definedName>
    <definedName name="__PRN12" localSheetId="11">#REF!</definedName>
    <definedName name="__PRN12" localSheetId="9">#REF!</definedName>
    <definedName name="__PRN12">#REF!</definedName>
    <definedName name="__PRN13" localSheetId="11">#REF!</definedName>
    <definedName name="__PRN13" localSheetId="9">#REF!</definedName>
    <definedName name="__PRN13">#REF!</definedName>
    <definedName name="__PRN14" localSheetId="11">#REF!</definedName>
    <definedName name="__PRN14" localSheetId="9">#REF!</definedName>
    <definedName name="__PRN14">#REF!</definedName>
    <definedName name="__PRN15" localSheetId="11">#REF!</definedName>
    <definedName name="__PRN15" localSheetId="9">#REF!</definedName>
    <definedName name="__PRN15">#REF!</definedName>
    <definedName name="__PRN2" localSheetId="11">#REF!</definedName>
    <definedName name="__PRN2" localSheetId="9">#REF!</definedName>
    <definedName name="__PRN2">#REF!</definedName>
    <definedName name="__PRN3" localSheetId="11">#REF!</definedName>
    <definedName name="__PRN3" localSheetId="9">#REF!</definedName>
    <definedName name="__PRN3">#REF!</definedName>
    <definedName name="__PRN4" localSheetId="11">#REF!</definedName>
    <definedName name="__PRN4" localSheetId="9">#REF!</definedName>
    <definedName name="__PRN4">#REF!</definedName>
    <definedName name="__PRN5" localSheetId="11">#REF!</definedName>
    <definedName name="__PRN5" localSheetId="9">#REF!</definedName>
    <definedName name="__PRN5">#REF!</definedName>
    <definedName name="__PRN6" localSheetId="11">#REF!</definedName>
    <definedName name="__PRN6" localSheetId="9">#REF!</definedName>
    <definedName name="__PRN6">#REF!</definedName>
    <definedName name="__PRN7" localSheetId="11">#REF!</definedName>
    <definedName name="__PRN7" localSheetId="9">#REF!</definedName>
    <definedName name="__PRN7">#REF!</definedName>
    <definedName name="__PRN8" localSheetId="11">#REF!</definedName>
    <definedName name="__PRN8" localSheetId="9">#REF!</definedName>
    <definedName name="__PRN8">#REF!</definedName>
    <definedName name="__PRN9" localSheetId="11">#REF!</definedName>
    <definedName name="__PRN9" localSheetId="9">#REF!</definedName>
    <definedName name="__PRN9">#REF!</definedName>
    <definedName name="__Q1" localSheetId="11">[1]共通費･諸経費算定表!#REF!</definedName>
    <definedName name="__Q1" localSheetId="9">[1]共通費･諸経費算定表!#REF!</definedName>
    <definedName name="__Q1">[1]共通費･諸経費算定表!#REF!</definedName>
    <definedName name="__Q２" localSheetId="10">#REF!</definedName>
    <definedName name="__Q２" localSheetId="11">#REF!</definedName>
    <definedName name="__Q２" localSheetId="9">#REF!</definedName>
    <definedName name="__Q２">#REF!</definedName>
    <definedName name="__ｓ１">[2]共通費!$AI$9</definedName>
    <definedName name="__W2">#REF!</definedName>
    <definedName name="__XJ01">#REF!</definedName>
    <definedName name="__XJ02">#REF!</definedName>
    <definedName name="__XJ11">#REF!</definedName>
    <definedName name="__XJ12">#REF!</definedName>
    <definedName name="__XJ13">#REF!</definedName>
    <definedName name="__XJ14">#REF!</definedName>
    <definedName name="__XJ15">#REF!</definedName>
    <definedName name="__XJ16">#REF!</definedName>
    <definedName name="__XJ17">#REF!</definedName>
    <definedName name="_\A_" localSheetId="10">#REF!</definedName>
    <definedName name="_\A_" localSheetId="11">#REF!</definedName>
    <definedName name="_\A_" localSheetId="9">#REF!</definedName>
    <definedName name="_\A_">#REF!</definedName>
    <definedName name="_1">#N/A</definedName>
    <definedName name="_1.衛生器具設備" localSheetId="10">#REF!</definedName>
    <definedName name="_1.衛生器具設備" localSheetId="11">#REF!</definedName>
    <definedName name="_1.衛生器具設備" localSheetId="9">#REF!</definedName>
    <definedName name="_1.衛生器具設備">#REF!</definedName>
    <definedName name="_10">#REF!</definedName>
    <definedName name="_100">#REF!</definedName>
    <definedName name="_101">#REF!</definedName>
    <definedName name="_102">#REF!</definedName>
    <definedName name="_103">#REF!</definedName>
    <definedName name="_104">#REF!</definedName>
    <definedName name="_105">#REF!</definedName>
    <definedName name="_106">#REF!</definedName>
    <definedName name="_107">#REF!</definedName>
    <definedName name="_108">#REF!</definedName>
    <definedName name="_109">#REF!</definedName>
    <definedName name="_10aa2_" localSheetId="10">[4]共通費･諸経費算定表!#REF!</definedName>
    <definedName name="_10aa2_" localSheetId="11">[4]共通費･諸経費算定表!#REF!</definedName>
    <definedName name="_10aa2_" localSheetId="9">[4]共通費･諸経費算定表!#REF!</definedName>
    <definedName name="_10aa2_">[4]共通費･諸経費算定表!#REF!</definedName>
    <definedName name="_11">#REF!</definedName>
    <definedName name="_110">#REF!</definedName>
    <definedName name="_111">#REF!</definedName>
    <definedName name="_112">#REF!</definedName>
    <definedName name="_113">#REF!</definedName>
    <definedName name="_114">#REF!</definedName>
    <definedName name="_115">#REF!</definedName>
    <definedName name="_116">#REF!</definedName>
    <definedName name="_117">#REF!</definedName>
    <definedName name="_118">#REF!</definedName>
    <definedName name="_119">#REF!</definedName>
    <definedName name="_12">#REF!</definedName>
    <definedName name="_120">#REF!</definedName>
    <definedName name="_121">#REF!</definedName>
    <definedName name="_122">#REF!</definedName>
    <definedName name="_123">#REF!</definedName>
    <definedName name="_124">#REF!</definedName>
    <definedName name="_125">#REF!</definedName>
    <definedName name="_126">#REF!</definedName>
    <definedName name="_127">#REF!</definedName>
    <definedName name="_128">#REF!</definedName>
    <definedName name="_129">#REF!</definedName>
    <definedName name="_13">#REF!</definedName>
    <definedName name="_130">#REF!</definedName>
    <definedName name="_131">#REF!</definedName>
    <definedName name="_132">#REF!</definedName>
    <definedName name="_133">#REF!</definedName>
    <definedName name="_134">#REF!</definedName>
    <definedName name="_135">#REF!</definedName>
    <definedName name="_136">#REF!</definedName>
    <definedName name="_137">#REF!</definedName>
    <definedName name="_138">#REF!</definedName>
    <definedName name="_139">#REF!</definedName>
    <definedName name="_14">#REF!</definedName>
    <definedName name="_140">#REF!</definedName>
    <definedName name="_141">#REF!</definedName>
    <definedName name="_142">#REF!</definedName>
    <definedName name="_143">#REF!</definedName>
    <definedName name="_144">#REF!</definedName>
    <definedName name="_145">#REF!</definedName>
    <definedName name="_146">#REF!</definedName>
    <definedName name="_147">#REF!</definedName>
    <definedName name="_148">#REF!</definedName>
    <definedName name="_149">#REF!</definedName>
    <definedName name="_15">#REF!</definedName>
    <definedName name="_150">#REF!</definedName>
    <definedName name="_16">#REF!</definedName>
    <definedName name="_17">#REF!</definedName>
    <definedName name="_18">#REF!</definedName>
    <definedName name="_19">#REF!</definedName>
    <definedName name="_1aa2_">#REF!</definedName>
    <definedName name="_1K" localSheetId="10">[5]表紙!#REF!</definedName>
    <definedName name="_1K" localSheetId="11">[5]表紙!#REF!</definedName>
    <definedName name="_1K" localSheetId="9">[5]表紙!#REF!</definedName>
    <definedName name="_1K">[5]表紙!#REF!</definedName>
    <definedName name="_1ﾜｰｸｼｰﾄ追加">#REF!</definedName>
    <definedName name="_1号" localSheetId="10">[6]共通費･諸経費算定表!#REF!</definedName>
    <definedName name="_1号" localSheetId="11">[6]共通費･諸経費算定表!#REF!</definedName>
    <definedName name="_1号" localSheetId="9">[6]共通費･諸経費算定表!#REF!</definedName>
    <definedName name="_1号">[6]共通費･諸経費算定表!#REF!</definedName>
    <definedName name="_2" localSheetId="10">#REF!</definedName>
    <definedName name="_2" localSheetId="11">#REF!</definedName>
    <definedName name="_2" localSheetId="9">#REF!</definedName>
    <definedName name="_2">#REF!</definedName>
    <definedName name="_2.給水設備" localSheetId="10">#REF!</definedName>
    <definedName name="_2.給水設備" localSheetId="11">#REF!</definedName>
    <definedName name="_2.給水設備" localSheetId="9">#REF!</definedName>
    <definedName name="_2.給水設備">#REF!</definedName>
    <definedName name="_2_">#REF!</definedName>
    <definedName name="_20">#REF!</definedName>
    <definedName name="_21">#REF!</definedName>
    <definedName name="_22">#REF!</definedName>
    <definedName name="_22Q1_" localSheetId="10">[7]共通費･諸経費算定表!#REF!</definedName>
    <definedName name="_22Q1_" localSheetId="11">[7]共通費･諸経費算定表!#REF!</definedName>
    <definedName name="_22Q1_" localSheetId="9">[7]共通費･諸経費算定表!#REF!</definedName>
    <definedName name="_22Q1_">[7]共通費･諸経費算定表!#REF!</definedName>
    <definedName name="_23">#REF!</definedName>
    <definedName name="_23ｓ１_">[2]共通費!$AI$9</definedName>
    <definedName name="_24">#REF!</definedName>
    <definedName name="_25">#REF!</definedName>
    <definedName name="_26">#REF!</definedName>
    <definedName name="_27">#REF!</definedName>
    <definedName name="_28">#REF!</definedName>
    <definedName name="_29">#REF!</definedName>
    <definedName name="_2印刷">#REF!</definedName>
    <definedName name="_2号" localSheetId="10">[6]共通費･諸経費算定表!#REF!</definedName>
    <definedName name="_2号" localSheetId="11">[6]共通費･諸経費算定表!#REF!</definedName>
    <definedName name="_2号" localSheetId="9">[6]共通費･諸経費算定表!#REF!</definedName>
    <definedName name="_2号">[6]共通費･諸経費算定表!#REF!</definedName>
    <definedName name="_3" localSheetId="10">#REF!</definedName>
    <definedName name="_3" localSheetId="11">#REF!</definedName>
    <definedName name="_3" localSheetId="9">#REF!</definedName>
    <definedName name="_3">#REF!</definedName>
    <definedName name="_3.排水設備" localSheetId="10">#REF!</definedName>
    <definedName name="_3.排水設備" localSheetId="11">#REF!</definedName>
    <definedName name="_3.排水設備" localSheetId="9">#REF!</definedName>
    <definedName name="_3.排水設備">#REF!</definedName>
    <definedName name="_30">#REF!</definedName>
    <definedName name="_31">#REF!</definedName>
    <definedName name="_32">#REF!</definedName>
    <definedName name="_33" localSheetId="10">#REF!</definedName>
    <definedName name="_33" localSheetId="11">#REF!</definedName>
    <definedName name="_33" localSheetId="9">#REF!</definedName>
    <definedName name="_33">#REF!</definedName>
    <definedName name="_34">#REF!</definedName>
    <definedName name="_35">#REF!</definedName>
    <definedName name="_36">#REF!</definedName>
    <definedName name="_37">#REF!</definedName>
    <definedName name="_38">#REF!</definedName>
    <definedName name="_39">#REF!</definedName>
    <definedName name="_3号" localSheetId="10">[6]共通費･諸経費算定表!#REF!</definedName>
    <definedName name="_3号" localSheetId="11">[6]共通費･諸経費算定表!#REF!</definedName>
    <definedName name="_3号" localSheetId="9">[6]共通費･諸経費算定表!#REF!</definedName>
    <definedName name="_3号">[6]共通費･諸経費算定表!#REF!</definedName>
    <definedName name="_4" localSheetId="10">#REF!</definedName>
    <definedName name="_4" localSheetId="11">#REF!</definedName>
    <definedName name="_4" localSheetId="9">#REF!</definedName>
    <definedName name="_4">#REF!</definedName>
    <definedName name="_4.給湯設備" localSheetId="10">#REF!</definedName>
    <definedName name="_4.給湯設備" localSheetId="11">#REF!</definedName>
    <definedName name="_4.給湯設備" localSheetId="9">#REF!</definedName>
    <definedName name="_4.給湯設備">#REF!</definedName>
    <definedName name="_40">#REF!</definedName>
    <definedName name="_41">#REF!</definedName>
    <definedName name="_42">#REF!</definedName>
    <definedName name="_43">#REF!</definedName>
    <definedName name="_44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4Q1_" localSheetId="10">[7]共通費･諸経費算定表!#REF!</definedName>
    <definedName name="_4Q1_" localSheetId="11">[7]共通費･諸経費算定表!#REF!</definedName>
    <definedName name="_4Q1_" localSheetId="9">[7]共通費･諸経費算定表!#REF!</definedName>
    <definedName name="_4Q1_">[7]共通費･諸経費算定表!#REF!</definedName>
    <definedName name="_4号" localSheetId="10">[6]共通費･諸経費算定表!#REF!</definedName>
    <definedName name="_4号" localSheetId="11">[6]共通費･諸経費算定表!#REF!</definedName>
    <definedName name="_4号" localSheetId="9">[6]共通費･諸経費算定表!#REF!</definedName>
    <definedName name="_4号">[6]共通費･諸経費算定表!#REF!</definedName>
    <definedName name="_5" localSheetId="10">#REF!</definedName>
    <definedName name="_5" localSheetId="11">#REF!</definedName>
    <definedName name="_5" localSheetId="9">#REF!</definedName>
    <definedName name="_5">#REF!</definedName>
    <definedName name="_5.LPガス設備" localSheetId="10">#REF!</definedName>
    <definedName name="_5.LPガス設備" localSheetId="11">#REF!</definedName>
    <definedName name="_5.LPガス設備" localSheetId="9">#REF!</definedName>
    <definedName name="_5.LPガス設備">#REF!</definedName>
    <definedName name="_50">#REF!</definedName>
    <definedName name="_51">#REF!</definedName>
    <definedName name="_52">#REF!</definedName>
    <definedName name="_53">#REF!</definedName>
    <definedName name="_54">#REF!</definedName>
    <definedName name="_55">#REF!</definedName>
    <definedName name="_56">#REF!</definedName>
    <definedName name="_57">#REF!</definedName>
    <definedName name="_58">#REF!</definedName>
    <definedName name="_59">#REF!</definedName>
    <definedName name="_5ｓ１_">[2]共通費!$AI$9</definedName>
    <definedName name="_6">#REF!</definedName>
    <definedName name="_6.浄化槽設備" localSheetId="10">#REF!</definedName>
    <definedName name="_6.浄化槽設備" localSheetId="11">#REF!</definedName>
    <definedName name="_6.浄化槽設備" localSheetId="9">#REF!</definedName>
    <definedName name="_6.浄化槽設備">#REF!</definedName>
    <definedName name="_60">#REF!</definedName>
    <definedName name="_61">#REF!</definedName>
    <definedName name="_62">#REF!</definedName>
    <definedName name="_63">#REF!</definedName>
    <definedName name="_64">#REF!</definedName>
    <definedName name="_65">#REF!</definedName>
    <definedName name="_66">#REF!</definedName>
    <definedName name="_67">#REF!</definedName>
    <definedName name="_68">#REF!</definedName>
    <definedName name="_69">#REF!</definedName>
    <definedName name="_7">#REF!</definedName>
    <definedName name="_7.機器設備" localSheetId="10">#REF!</definedName>
    <definedName name="_7.機器設備" localSheetId="11">#REF!</definedName>
    <definedName name="_7.機器設備" localSheetId="9">#REF!</definedName>
    <definedName name="_7.機器設備">#REF!</definedName>
    <definedName name="_70">#REF!</definedName>
    <definedName name="_71">#REF!</definedName>
    <definedName name="_72">#REF!</definedName>
    <definedName name="_73">#REF!</definedName>
    <definedName name="_74">#REF!</definedName>
    <definedName name="_75">#REF!</definedName>
    <definedName name="_76">#REF!</definedName>
    <definedName name="_77">#REF!</definedName>
    <definedName name="_78">#REF!</definedName>
    <definedName name="_79">#REF!</definedName>
    <definedName name="_8">#REF!</definedName>
    <definedName name="_8.配管設備" localSheetId="10">#REF!</definedName>
    <definedName name="_8.配管設備" localSheetId="11">#REF!</definedName>
    <definedName name="_8.配管設備" localSheetId="9">#REF!</definedName>
    <definedName name="_8.配管設備">#REF!</definedName>
    <definedName name="_80">#REF!</definedName>
    <definedName name="_81">#REF!</definedName>
    <definedName name="_82">#REF!</definedName>
    <definedName name="_83">#REF!</definedName>
    <definedName name="_84">#REF!</definedName>
    <definedName name="_85">#REF!</definedName>
    <definedName name="_86">#REF!</definedName>
    <definedName name="_87">#REF!</definedName>
    <definedName name="_88">#REF!</definedName>
    <definedName name="_89">#REF!</definedName>
    <definedName name="_9">#REF!</definedName>
    <definedName name="_9.換気設備" localSheetId="11">#REF!</definedName>
    <definedName name="_9.換気設備" localSheetId="9">#REF!</definedName>
    <definedName name="_9.換気設備">#REF!</definedName>
    <definedName name="_90">#REF!</definedName>
    <definedName name="_91">#REF!</definedName>
    <definedName name="_92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a2" localSheetId="11">[4]共通費･諸経費算定表!#REF!</definedName>
    <definedName name="_aa2" localSheetId="9">[4]共通費･諸経費算定表!#REF!</definedName>
    <definedName name="_aa2">[4]共通費･諸経費算定表!#REF!</definedName>
    <definedName name="_B1">#REF!</definedName>
    <definedName name="_B10">#REF!</definedName>
    <definedName name="_B11">#REF!</definedName>
    <definedName name="_B12">#REF!</definedName>
    <definedName name="_B13">#REF!</definedName>
    <definedName name="_B14">#REF!</definedName>
    <definedName name="_B15">#REF!</definedName>
    <definedName name="_B16">#REF!</definedName>
    <definedName name="_B17">#REF!</definedName>
    <definedName name="_B18">#REF!</definedName>
    <definedName name="_B19">#REF!</definedName>
    <definedName name="_B2">#REF!</definedName>
    <definedName name="_B21">#REF!</definedName>
    <definedName name="_B3">#REF!</definedName>
    <definedName name="_B4">#REF!</definedName>
    <definedName name="_B5">#REF!</definedName>
    <definedName name="_B6">#REF!</definedName>
    <definedName name="_B7">#REF!</definedName>
    <definedName name="_B8">#REF!</definedName>
    <definedName name="_B9">#REF!</definedName>
    <definedName name="_C">#REF!</definedName>
    <definedName name="_C1">#REF!</definedName>
    <definedName name="_C10">#REF!</definedName>
    <definedName name="_C11">#REF!</definedName>
    <definedName name="_C2">#REF!</definedName>
    <definedName name="_C3">#REF!</definedName>
    <definedName name="_C4">#REF!</definedName>
    <definedName name="_C5">#REF!</definedName>
    <definedName name="_C6">#REF!</definedName>
    <definedName name="_C7">#REF!</definedName>
    <definedName name="_C8">#REF!</definedName>
    <definedName name="_C9">#REF!</definedName>
    <definedName name="_CPY1" localSheetId="10">#REF!</definedName>
    <definedName name="_CPY1" localSheetId="11">#REF!</definedName>
    <definedName name="_CPY1" localSheetId="9">#REF!</definedName>
    <definedName name="_CPY1">#REF!</definedName>
    <definedName name="_CPY10" localSheetId="10">#REF!</definedName>
    <definedName name="_CPY10" localSheetId="11">#REF!</definedName>
    <definedName name="_CPY10" localSheetId="9">#REF!</definedName>
    <definedName name="_CPY10">#REF!</definedName>
    <definedName name="_CPY11" localSheetId="10">#REF!</definedName>
    <definedName name="_CPY11" localSheetId="11">#REF!</definedName>
    <definedName name="_CPY11" localSheetId="9">#REF!</definedName>
    <definedName name="_CPY11">#REF!</definedName>
    <definedName name="_CPY12" localSheetId="11">#REF!</definedName>
    <definedName name="_CPY12" localSheetId="9">#REF!</definedName>
    <definedName name="_CPY12">#REF!</definedName>
    <definedName name="_CPY13" localSheetId="11">#REF!</definedName>
    <definedName name="_CPY13" localSheetId="9">#REF!</definedName>
    <definedName name="_CPY13">#REF!</definedName>
    <definedName name="_CPY14" localSheetId="11">#REF!</definedName>
    <definedName name="_CPY14" localSheetId="9">#REF!</definedName>
    <definedName name="_CPY14">#REF!</definedName>
    <definedName name="_CPY15" localSheetId="11">#REF!</definedName>
    <definedName name="_CPY15" localSheetId="9">#REF!</definedName>
    <definedName name="_CPY15">#REF!</definedName>
    <definedName name="_CPY2" localSheetId="11">#REF!</definedName>
    <definedName name="_CPY2" localSheetId="9">#REF!</definedName>
    <definedName name="_CPY2">#REF!</definedName>
    <definedName name="_CPY222" localSheetId="11">#REF!</definedName>
    <definedName name="_CPY222" localSheetId="9">#REF!</definedName>
    <definedName name="_CPY222">#REF!</definedName>
    <definedName name="_CPY3">#N/A</definedName>
    <definedName name="_cpy333" localSheetId="10">#REF!</definedName>
    <definedName name="_cpy333" localSheetId="11">#REF!</definedName>
    <definedName name="_cpy333" localSheetId="9">#REF!</definedName>
    <definedName name="_cpy333">#REF!</definedName>
    <definedName name="_CPY4" localSheetId="10">#REF!</definedName>
    <definedName name="_CPY4" localSheetId="11">#REF!</definedName>
    <definedName name="_CPY4" localSheetId="9">#REF!</definedName>
    <definedName name="_CPY4">#REF!</definedName>
    <definedName name="_CPY5" localSheetId="10">#REF!</definedName>
    <definedName name="_CPY5" localSheetId="11">#REF!</definedName>
    <definedName name="_CPY5" localSheetId="9">#REF!</definedName>
    <definedName name="_CPY5">#REF!</definedName>
    <definedName name="_CPY6" localSheetId="11">#REF!</definedName>
    <definedName name="_CPY6" localSheetId="9">#REF!</definedName>
    <definedName name="_CPY6">#REF!</definedName>
    <definedName name="_CPY7" localSheetId="11">#REF!</definedName>
    <definedName name="_CPY7" localSheetId="9">#REF!</definedName>
    <definedName name="_CPY7">#REF!</definedName>
    <definedName name="_CPY8" localSheetId="11">#REF!</definedName>
    <definedName name="_CPY8" localSheetId="9">#REF!</definedName>
    <definedName name="_CPY8">#REF!</definedName>
    <definedName name="_CPY9" localSheetId="11">#REF!</definedName>
    <definedName name="_CPY9" localSheetId="9">#REF!</definedName>
    <definedName name="_CPY9">#REF!</definedName>
    <definedName name="_D1">#REF!</definedName>
    <definedName name="_D2">#REF!</definedName>
    <definedName name="_D3">#REF!</definedName>
    <definedName name="_D4">#REF!</definedName>
    <definedName name="_D5">#REF!</definedName>
    <definedName name="_D6">#REF!</definedName>
    <definedName name="_D7">#REF!</definedName>
    <definedName name="_D8">#REF!</definedName>
    <definedName name="_E1">#REF!</definedName>
    <definedName name="_E10">#REF!</definedName>
    <definedName name="_E2">#REF!</definedName>
    <definedName name="_E3">#REF!</definedName>
    <definedName name="_E4">#REF!</definedName>
    <definedName name="_E5">#REF!</definedName>
    <definedName name="_E6">#REF!</definedName>
    <definedName name="_E7">#REF!</definedName>
    <definedName name="_E8">#REF!</definedName>
    <definedName name="_E9">#REF!</definedName>
    <definedName name="_Fill" localSheetId="11" hidden="1">#REF!</definedName>
    <definedName name="_Fill" localSheetId="9" hidden="1">#REF!</definedName>
    <definedName name="_Fill" hidden="1">#REF!</definedName>
    <definedName name="_G1">#REF!</definedName>
    <definedName name="_G2">#REF!</definedName>
    <definedName name="_G3">#REF!</definedName>
    <definedName name="_G4">#REF!</definedName>
    <definedName name="_G5">#REF!</definedName>
    <definedName name="_H1">#REF!</definedName>
    <definedName name="_H2">#REF!</definedName>
    <definedName name="_H3">#REF!</definedName>
    <definedName name="_H4">#REF!</definedName>
    <definedName name="_H5">#REF!</definedName>
    <definedName name="_H6">#REF!</definedName>
    <definedName name="_H7">#REF!</definedName>
    <definedName name="_H8">#REF!</definedName>
    <definedName name="_IV100000">#REF!</definedName>
    <definedName name="_IV65999">#REF!</definedName>
    <definedName name="_IV66666">#REF!</definedName>
    <definedName name="_IV69999">#REF!</definedName>
    <definedName name="_IV70000">#REF!</definedName>
    <definedName name="_IV80000">#REF!</definedName>
    <definedName name="_IV840000">#REF!</definedName>
    <definedName name="_IV999999">#REF!</definedName>
    <definedName name="_Order1" hidden="1">255</definedName>
    <definedName name="_Order2" hidden="1">0</definedName>
    <definedName name="_PPAG">[8]造成工事!$C$9</definedName>
    <definedName name="_PRN1">#N/A</definedName>
    <definedName name="_PRN10" localSheetId="10">#REF!</definedName>
    <definedName name="_PRN10" localSheetId="11">#REF!</definedName>
    <definedName name="_PRN10" localSheetId="9">#REF!</definedName>
    <definedName name="_PRN10">#REF!</definedName>
    <definedName name="_PRN11" localSheetId="10">#REF!</definedName>
    <definedName name="_PRN11" localSheetId="11">#REF!</definedName>
    <definedName name="_PRN11" localSheetId="9">#REF!</definedName>
    <definedName name="_PRN11">#REF!</definedName>
    <definedName name="_PRN12" localSheetId="10">#REF!</definedName>
    <definedName name="_PRN12" localSheetId="11">#REF!</definedName>
    <definedName name="_PRN12" localSheetId="9">#REF!</definedName>
    <definedName name="_PRN12">#REF!</definedName>
    <definedName name="_PRN13" localSheetId="11">#REF!</definedName>
    <definedName name="_PRN13" localSheetId="9">#REF!</definedName>
    <definedName name="_PRN13">#REF!</definedName>
    <definedName name="_PRN14" localSheetId="11">#REF!</definedName>
    <definedName name="_PRN14" localSheetId="9">#REF!</definedName>
    <definedName name="_PRN14">#REF!</definedName>
    <definedName name="_PRN15" localSheetId="11">#REF!</definedName>
    <definedName name="_PRN15" localSheetId="9">#REF!</definedName>
    <definedName name="_PRN15">#REF!</definedName>
    <definedName name="_PRN2" localSheetId="11">#REF!</definedName>
    <definedName name="_PRN2" localSheetId="9">#REF!</definedName>
    <definedName name="_PRN2">#REF!</definedName>
    <definedName name="_PRN3" localSheetId="11">#REF!</definedName>
    <definedName name="_PRN3" localSheetId="9">#REF!</definedName>
    <definedName name="_PRN3">#REF!</definedName>
    <definedName name="_PRN4" localSheetId="11">#REF!</definedName>
    <definedName name="_PRN4" localSheetId="9">#REF!</definedName>
    <definedName name="_PRN4">#REF!</definedName>
    <definedName name="_PRN5" localSheetId="11">#REF!</definedName>
    <definedName name="_PRN5" localSheetId="9">#REF!</definedName>
    <definedName name="_PRN5">#REF!</definedName>
    <definedName name="_PRN6" localSheetId="11">#REF!</definedName>
    <definedName name="_PRN6" localSheetId="9">#REF!</definedName>
    <definedName name="_PRN6">#REF!</definedName>
    <definedName name="_PRN7" localSheetId="11">#REF!</definedName>
    <definedName name="_PRN7" localSheetId="9">#REF!</definedName>
    <definedName name="_PRN7">#REF!</definedName>
    <definedName name="_PRN8" localSheetId="11">#REF!</definedName>
    <definedName name="_PRN8" localSheetId="9">#REF!</definedName>
    <definedName name="_PRN8">#REF!</definedName>
    <definedName name="_PRN9" localSheetId="11">#REF!</definedName>
    <definedName name="_PRN9" localSheetId="9">#REF!</definedName>
    <definedName name="_PRN9">#REF!</definedName>
    <definedName name="_Q1" localSheetId="11">[7]共通費･諸経費算定表!#REF!</definedName>
    <definedName name="_Q1" localSheetId="9">[7]共通費･諸経費算定表!#REF!</definedName>
    <definedName name="_Q1">[7]共通費･諸経費算定表!#REF!</definedName>
    <definedName name="_Q２" localSheetId="10">#REF!</definedName>
    <definedName name="_Q２" localSheetId="11">#REF!</definedName>
    <definedName name="_Q２" localSheetId="9">#REF!</definedName>
    <definedName name="_Q２">#REF!</definedName>
    <definedName name="_RL" localSheetId="10">#REF!</definedName>
    <definedName name="_RL" localSheetId="11">#REF!</definedName>
    <definedName name="_RL" localSheetId="9">#REF!</definedName>
    <definedName name="_RL">#REF!</definedName>
    <definedName name="_ｓ１">[2]共通費!$AI$9</definedName>
    <definedName name="_Sort" localSheetId="10" hidden="1">#REF!</definedName>
    <definedName name="_Sort" localSheetId="11" hidden="1">#REF!</definedName>
    <definedName name="_Sort" localSheetId="9" hidden="1">#REF!</definedName>
    <definedName name="_Sort" hidden="1">#REF!</definedName>
    <definedName name="_W2">#REF!</definedName>
    <definedName name="_WIC" localSheetId="10">#REF!</definedName>
    <definedName name="_WIC" localSheetId="11">#REF!</definedName>
    <definedName name="_WIC" localSheetId="9">#REF!</definedName>
    <definedName name="_WIC">#REF!</definedName>
    <definedName name="_WT" localSheetId="10">#REF!</definedName>
    <definedName name="_WT" localSheetId="11">#REF!</definedName>
    <definedName name="_WT" localSheetId="9">#REF!</definedName>
    <definedName name="_WT">#REF!</definedName>
    <definedName name="_WXT" localSheetId="11">#REF!</definedName>
    <definedName name="_WXT" localSheetId="9">#REF!</definedName>
    <definedName name="_WXT">#REF!</definedName>
    <definedName name="_XJ01">#REF!</definedName>
    <definedName name="_XJ02">#REF!</definedName>
    <definedName name="_XJ11">#REF!</definedName>
    <definedName name="_XJ12">#REF!</definedName>
    <definedName name="_XJ13">#REF!</definedName>
    <definedName name="_XJ14">#REF!</definedName>
    <definedName name="_XJ15">#REF!</definedName>
    <definedName name="_XJ16">#REF!</definedName>
    <definedName name="_XJ17">#REF!</definedName>
    <definedName name="\0" localSheetId="11">#REF!</definedName>
    <definedName name="\0" localSheetId="9">#REF!</definedName>
    <definedName name="\0">#REF!</definedName>
    <definedName name="\0_\Z" localSheetId="11">#REF!</definedName>
    <definedName name="\0_\Z" localSheetId="9">#REF!</definedName>
    <definedName name="\0_\Z">#REF!</definedName>
    <definedName name="\1" localSheetId="11">#REF!</definedName>
    <definedName name="\1" localSheetId="9">#REF!</definedName>
    <definedName name="\1">#REF!</definedName>
    <definedName name="\2" localSheetId="11">#REF!</definedName>
    <definedName name="\2" localSheetId="9">#REF!</definedName>
    <definedName name="\2">#REF!</definedName>
    <definedName name="\3" localSheetId="11">#REF!</definedName>
    <definedName name="\3" localSheetId="9">#REF!</definedName>
    <definedName name="\3">#REF!</definedName>
    <definedName name="\4" localSheetId="11">#REF!</definedName>
    <definedName name="\4" localSheetId="9">#REF!</definedName>
    <definedName name="\4">#REF!</definedName>
    <definedName name="\5" localSheetId="11">#REF!</definedName>
    <definedName name="\5" localSheetId="9">#REF!</definedName>
    <definedName name="\5">#REF!</definedName>
    <definedName name="\a" localSheetId="11">#REF!</definedName>
    <definedName name="\a" localSheetId="9">#REF!</definedName>
    <definedName name="\a">#REF!</definedName>
    <definedName name="\A1" localSheetId="11">#REF!</definedName>
    <definedName name="\A1" localSheetId="9">#REF!</definedName>
    <definedName name="\A1">#REF!</definedName>
    <definedName name="\A10" localSheetId="11">#REF!</definedName>
    <definedName name="\A10" localSheetId="9">#REF!</definedName>
    <definedName name="\A10">#REF!</definedName>
    <definedName name="\A11" localSheetId="11">#REF!</definedName>
    <definedName name="\A11" localSheetId="9">#REF!</definedName>
    <definedName name="\A11">#REF!</definedName>
    <definedName name="\A12" localSheetId="11">#REF!</definedName>
    <definedName name="\A12" localSheetId="9">#REF!</definedName>
    <definedName name="\A12">#REF!</definedName>
    <definedName name="\A13" localSheetId="11">#REF!</definedName>
    <definedName name="\A13" localSheetId="9">#REF!</definedName>
    <definedName name="\A13">#REF!</definedName>
    <definedName name="\A14" localSheetId="11">#REF!</definedName>
    <definedName name="\A14" localSheetId="9">#REF!</definedName>
    <definedName name="\A14">#REF!</definedName>
    <definedName name="\A15" localSheetId="11">#REF!</definedName>
    <definedName name="\A15" localSheetId="9">#REF!</definedName>
    <definedName name="\A15">#REF!</definedName>
    <definedName name="\A16" localSheetId="11">#REF!</definedName>
    <definedName name="\A16" localSheetId="9">#REF!</definedName>
    <definedName name="\A16">#REF!</definedName>
    <definedName name="\A17" localSheetId="11">#REF!</definedName>
    <definedName name="\A17" localSheetId="9">#REF!</definedName>
    <definedName name="\A17">#REF!</definedName>
    <definedName name="\A2" localSheetId="11">#REF!</definedName>
    <definedName name="\A2" localSheetId="9">#REF!</definedName>
    <definedName name="\A2">#REF!</definedName>
    <definedName name="\A21" localSheetId="11">#REF!</definedName>
    <definedName name="\A21" localSheetId="9">#REF!</definedName>
    <definedName name="\A21">#REF!</definedName>
    <definedName name="\A22" localSheetId="11">#REF!</definedName>
    <definedName name="\A22" localSheetId="9">#REF!</definedName>
    <definedName name="\A22">#REF!</definedName>
    <definedName name="\A23" localSheetId="11">#REF!</definedName>
    <definedName name="\A23" localSheetId="9">#REF!</definedName>
    <definedName name="\A23">#REF!</definedName>
    <definedName name="\A24" localSheetId="11">#REF!</definedName>
    <definedName name="\A24" localSheetId="9">#REF!</definedName>
    <definedName name="\A24">#REF!</definedName>
    <definedName name="\A3" localSheetId="11">#REF!</definedName>
    <definedName name="\A3" localSheetId="9">#REF!</definedName>
    <definedName name="\A3">#REF!</definedName>
    <definedName name="\A4" localSheetId="11">#REF!</definedName>
    <definedName name="\A4" localSheetId="9">#REF!</definedName>
    <definedName name="\A4">#REF!</definedName>
    <definedName name="\A5" localSheetId="11">#REF!</definedName>
    <definedName name="\A5" localSheetId="9">#REF!</definedName>
    <definedName name="\A5">#REF!</definedName>
    <definedName name="\A6" localSheetId="11">#REF!</definedName>
    <definedName name="\A6" localSheetId="9">#REF!</definedName>
    <definedName name="\A6">#REF!</definedName>
    <definedName name="\A7" localSheetId="11">#REF!</definedName>
    <definedName name="\A7" localSheetId="9">#REF!</definedName>
    <definedName name="\A7">#REF!</definedName>
    <definedName name="\A8" localSheetId="11">#REF!</definedName>
    <definedName name="\A8" localSheetId="9">#REF!</definedName>
    <definedName name="\A8">#REF!</definedName>
    <definedName name="\A9" localSheetId="11">#REF!</definedName>
    <definedName name="\A9" localSheetId="9">#REF!</definedName>
    <definedName name="\A9">#REF!</definedName>
    <definedName name="\b" localSheetId="11">#REF!</definedName>
    <definedName name="\b" localSheetId="9">#REF!</definedName>
    <definedName name="\b">#REF!</definedName>
    <definedName name="\B10" localSheetId="11">#REF!</definedName>
    <definedName name="\B10" localSheetId="9">#REF!</definedName>
    <definedName name="\B10">#REF!</definedName>
    <definedName name="\B100" localSheetId="11">#REF!</definedName>
    <definedName name="\B100" localSheetId="9">#REF!</definedName>
    <definedName name="\B100">#REF!</definedName>
    <definedName name="\B11" localSheetId="11">#REF!</definedName>
    <definedName name="\B11" localSheetId="9">#REF!</definedName>
    <definedName name="\B11">#REF!</definedName>
    <definedName name="\B12" localSheetId="11">#REF!</definedName>
    <definedName name="\B12" localSheetId="9">#REF!</definedName>
    <definedName name="\B12">#REF!</definedName>
    <definedName name="\B13" localSheetId="11">#REF!</definedName>
    <definedName name="\B13" localSheetId="9">#REF!</definedName>
    <definedName name="\B13">#REF!</definedName>
    <definedName name="\B14" localSheetId="11">#REF!</definedName>
    <definedName name="\B14" localSheetId="9">#REF!</definedName>
    <definedName name="\B14">#REF!</definedName>
    <definedName name="\B15" localSheetId="11">#REF!</definedName>
    <definedName name="\B15" localSheetId="9">#REF!</definedName>
    <definedName name="\B15">#REF!</definedName>
    <definedName name="\B16" localSheetId="11">#REF!</definedName>
    <definedName name="\B16" localSheetId="9">#REF!</definedName>
    <definedName name="\B16">#REF!</definedName>
    <definedName name="\B17" localSheetId="11">#REF!</definedName>
    <definedName name="\B17" localSheetId="9">#REF!</definedName>
    <definedName name="\B17">#REF!</definedName>
    <definedName name="\B18" localSheetId="11">#REF!</definedName>
    <definedName name="\B18" localSheetId="9">#REF!</definedName>
    <definedName name="\B18">#REF!</definedName>
    <definedName name="\B19" localSheetId="11">#REF!</definedName>
    <definedName name="\B19" localSheetId="9">#REF!</definedName>
    <definedName name="\B19">#REF!</definedName>
    <definedName name="\B20" localSheetId="11">#REF!</definedName>
    <definedName name="\B20" localSheetId="9">#REF!</definedName>
    <definedName name="\B20">#REF!</definedName>
    <definedName name="\B21" localSheetId="11">#REF!</definedName>
    <definedName name="\B21" localSheetId="9">#REF!</definedName>
    <definedName name="\B21">#REF!</definedName>
    <definedName name="\B22" localSheetId="11">#REF!</definedName>
    <definedName name="\B22" localSheetId="9">#REF!</definedName>
    <definedName name="\B22">#REF!</definedName>
    <definedName name="\B23" localSheetId="11">#REF!</definedName>
    <definedName name="\B23" localSheetId="9">#REF!</definedName>
    <definedName name="\B23">#REF!</definedName>
    <definedName name="\B24" localSheetId="11">#REF!</definedName>
    <definedName name="\B24" localSheetId="9">#REF!</definedName>
    <definedName name="\B24">#REF!</definedName>
    <definedName name="\B25" localSheetId="11">#REF!</definedName>
    <definedName name="\B25" localSheetId="9">#REF!</definedName>
    <definedName name="\B25">#REF!</definedName>
    <definedName name="\B26" localSheetId="11">#REF!</definedName>
    <definedName name="\B26" localSheetId="9">#REF!</definedName>
    <definedName name="\B26">#REF!</definedName>
    <definedName name="\B36" localSheetId="11">#REF!</definedName>
    <definedName name="\B36" localSheetId="9">#REF!</definedName>
    <definedName name="\B36">#REF!</definedName>
    <definedName name="\B37" localSheetId="11">#REF!</definedName>
    <definedName name="\B37" localSheetId="9">#REF!</definedName>
    <definedName name="\B37">#REF!</definedName>
    <definedName name="\B38" localSheetId="11">#REF!</definedName>
    <definedName name="\B38" localSheetId="9">#REF!</definedName>
    <definedName name="\B38">#REF!</definedName>
    <definedName name="\B39" localSheetId="11">#REF!</definedName>
    <definedName name="\B39" localSheetId="9">#REF!</definedName>
    <definedName name="\B39">#REF!</definedName>
    <definedName name="\B4" localSheetId="11">#REF!</definedName>
    <definedName name="\B4" localSheetId="9">#REF!</definedName>
    <definedName name="\B4">#REF!</definedName>
    <definedName name="\B40" localSheetId="11">#REF!</definedName>
    <definedName name="\B40" localSheetId="9">#REF!</definedName>
    <definedName name="\B40">#REF!</definedName>
    <definedName name="\B41" localSheetId="11">#REF!</definedName>
    <definedName name="\B41" localSheetId="9">#REF!</definedName>
    <definedName name="\B41">#REF!</definedName>
    <definedName name="\B42" localSheetId="11">#REF!</definedName>
    <definedName name="\B42" localSheetId="9">#REF!</definedName>
    <definedName name="\B42">#REF!</definedName>
    <definedName name="\B47" localSheetId="11">#REF!</definedName>
    <definedName name="\B47" localSheetId="9">#REF!</definedName>
    <definedName name="\B47">#REF!</definedName>
    <definedName name="\B48" localSheetId="11">#REF!</definedName>
    <definedName name="\B48" localSheetId="9">#REF!</definedName>
    <definedName name="\B48">#REF!</definedName>
    <definedName name="\B49" localSheetId="11">#REF!</definedName>
    <definedName name="\B49" localSheetId="9">#REF!</definedName>
    <definedName name="\B49">#REF!</definedName>
    <definedName name="\B5" localSheetId="11">#REF!</definedName>
    <definedName name="\B5" localSheetId="9">#REF!</definedName>
    <definedName name="\B5">#REF!</definedName>
    <definedName name="\B50" localSheetId="11">#REF!</definedName>
    <definedName name="\B50" localSheetId="9">#REF!</definedName>
    <definedName name="\B50">#REF!</definedName>
    <definedName name="\B51" localSheetId="11">#REF!</definedName>
    <definedName name="\B51" localSheetId="9">#REF!</definedName>
    <definedName name="\B51">#REF!</definedName>
    <definedName name="\B52" localSheetId="11">#REF!</definedName>
    <definedName name="\B52" localSheetId="9">#REF!</definedName>
    <definedName name="\B52">#REF!</definedName>
    <definedName name="\B53" localSheetId="11">#REF!</definedName>
    <definedName name="\B53" localSheetId="9">#REF!</definedName>
    <definedName name="\B53">#REF!</definedName>
    <definedName name="\B54" localSheetId="11">#REF!</definedName>
    <definedName name="\B54" localSheetId="9">#REF!</definedName>
    <definedName name="\B54">#REF!</definedName>
    <definedName name="\B55" localSheetId="11">#REF!</definedName>
    <definedName name="\B55" localSheetId="9">#REF!</definedName>
    <definedName name="\B55">#REF!</definedName>
    <definedName name="\B6" localSheetId="11">#REF!</definedName>
    <definedName name="\B6" localSheetId="9">#REF!</definedName>
    <definedName name="\B6">#REF!</definedName>
    <definedName name="\B7" localSheetId="11">#REF!</definedName>
    <definedName name="\B7" localSheetId="9">#REF!</definedName>
    <definedName name="\B7">#REF!</definedName>
    <definedName name="\B78" localSheetId="11">#REF!</definedName>
    <definedName name="\B78" localSheetId="9">#REF!</definedName>
    <definedName name="\B78">#REF!</definedName>
    <definedName name="\B79" localSheetId="11">#REF!</definedName>
    <definedName name="\B79" localSheetId="9">#REF!</definedName>
    <definedName name="\B79">#REF!</definedName>
    <definedName name="\B8" localSheetId="11">#REF!</definedName>
    <definedName name="\B8" localSheetId="9">#REF!</definedName>
    <definedName name="\B8">#REF!</definedName>
    <definedName name="\B84" localSheetId="11">#REF!</definedName>
    <definedName name="\B84" localSheetId="9">#REF!</definedName>
    <definedName name="\B84">#REF!</definedName>
    <definedName name="\B85" localSheetId="11">#REF!</definedName>
    <definedName name="\B85" localSheetId="9">#REF!</definedName>
    <definedName name="\B85">#REF!</definedName>
    <definedName name="\B86" localSheetId="11">#REF!</definedName>
    <definedName name="\B86" localSheetId="9">#REF!</definedName>
    <definedName name="\B86">#REF!</definedName>
    <definedName name="\B87" localSheetId="11">#REF!</definedName>
    <definedName name="\B87" localSheetId="9">#REF!</definedName>
    <definedName name="\B87">#REF!</definedName>
    <definedName name="\B88" localSheetId="11">#REF!</definedName>
    <definedName name="\B88" localSheetId="9">#REF!</definedName>
    <definedName name="\B88">#REF!</definedName>
    <definedName name="\B89" localSheetId="11">#REF!</definedName>
    <definedName name="\B89" localSheetId="9">#REF!</definedName>
    <definedName name="\B89">#REF!</definedName>
    <definedName name="\B9" localSheetId="11">#REF!</definedName>
    <definedName name="\B9" localSheetId="9">#REF!</definedName>
    <definedName name="\B9">#REF!</definedName>
    <definedName name="\B90" localSheetId="11">#REF!</definedName>
    <definedName name="\B90" localSheetId="9">#REF!</definedName>
    <definedName name="\B90">#REF!</definedName>
    <definedName name="\B91" localSheetId="11">#REF!</definedName>
    <definedName name="\B91" localSheetId="9">#REF!</definedName>
    <definedName name="\B91">#REF!</definedName>
    <definedName name="\B92" localSheetId="11">#REF!</definedName>
    <definedName name="\B92" localSheetId="9">#REF!</definedName>
    <definedName name="\B92">#REF!</definedName>
    <definedName name="\B93" localSheetId="11">#REF!</definedName>
    <definedName name="\B93" localSheetId="9">#REF!</definedName>
    <definedName name="\B93">#REF!</definedName>
    <definedName name="\B94" localSheetId="11">#REF!</definedName>
    <definedName name="\B94" localSheetId="9">#REF!</definedName>
    <definedName name="\B94">#REF!</definedName>
    <definedName name="\B95" localSheetId="11">#REF!</definedName>
    <definedName name="\B95" localSheetId="9">#REF!</definedName>
    <definedName name="\B95">#REF!</definedName>
    <definedName name="\B96" localSheetId="11">#REF!</definedName>
    <definedName name="\B96" localSheetId="9">#REF!</definedName>
    <definedName name="\B96">#REF!</definedName>
    <definedName name="\B99" localSheetId="11">#REF!</definedName>
    <definedName name="\B99" localSheetId="9">#REF!</definedName>
    <definedName name="\B99">#REF!</definedName>
    <definedName name="\c" localSheetId="11">#REF!</definedName>
    <definedName name="\c" localSheetId="9">#REF!</definedName>
    <definedName name="\c">#REF!</definedName>
    <definedName name="\C1" localSheetId="11">#REF!</definedName>
    <definedName name="\C1" localSheetId="9">#REF!</definedName>
    <definedName name="\C1">#REF!</definedName>
    <definedName name="\C2" localSheetId="11">#REF!</definedName>
    <definedName name="\C2" localSheetId="9">#REF!</definedName>
    <definedName name="\C2">#REF!</definedName>
    <definedName name="\C3" localSheetId="11">#REF!</definedName>
    <definedName name="\C3" localSheetId="9">#REF!</definedName>
    <definedName name="\C3">#REF!</definedName>
    <definedName name="\C4" localSheetId="11">#REF!</definedName>
    <definedName name="\C4" localSheetId="9">#REF!</definedName>
    <definedName name="\C4">#REF!</definedName>
    <definedName name="\C5" localSheetId="11">#REF!</definedName>
    <definedName name="\C5" localSheetId="9">#REF!</definedName>
    <definedName name="\C5">#REF!</definedName>
    <definedName name="\C6" localSheetId="11">#REF!</definedName>
    <definedName name="\C6" localSheetId="9">#REF!</definedName>
    <definedName name="\C6">#REF!</definedName>
    <definedName name="\C7" localSheetId="11">#REF!</definedName>
    <definedName name="\C7" localSheetId="9">#REF!</definedName>
    <definedName name="\C7">#REF!</definedName>
    <definedName name="\C8" localSheetId="11">#REF!</definedName>
    <definedName name="\C8" localSheetId="9">#REF!</definedName>
    <definedName name="\C8">#REF!</definedName>
    <definedName name="\d" localSheetId="11">#REF!</definedName>
    <definedName name="\d" localSheetId="9">#REF!</definedName>
    <definedName name="\d">#REF!</definedName>
    <definedName name="\e" localSheetId="11">#REF!</definedName>
    <definedName name="\e" localSheetId="9">#REF!</definedName>
    <definedName name="\e">#REF!</definedName>
    <definedName name="\f" localSheetId="11">#REF!</definedName>
    <definedName name="\f" localSheetId="9">#REF!</definedName>
    <definedName name="\f">#REF!</definedName>
    <definedName name="\g" localSheetId="11">#REF!</definedName>
    <definedName name="\g" localSheetId="9">#REF!</definedName>
    <definedName name="\g">#REF!</definedName>
    <definedName name="\h" localSheetId="11">#REF!</definedName>
    <definedName name="\h" localSheetId="9">#REF!</definedName>
    <definedName name="\h">#REF!</definedName>
    <definedName name="\i" localSheetId="11">#REF!</definedName>
    <definedName name="\i" localSheetId="9">#REF!</definedName>
    <definedName name="\i">#REF!</definedName>
    <definedName name="\j" localSheetId="11">#REF!</definedName>
    <definedName name="\j" localSheetId="9">#REF!</definedName>
    <definedName name="\j">#REF!</definedName>
    <definedName name="\k" localSheetId="11">#REF!</definedName>
    <definedName name="\k" localSheetId="9">#REF!</definedName>
    <definedName name="\k">#REF!</definedName>
    <definedName name="\l" localSheetId="11">#REF!</definedName>
    <definedName name="\l" localSheetId="9">#REF!</definedName>
    <definedName name="\l">#REF!</definedName>
    <definedName name="\m" localSheetId="11">#REF!</definedName>
    <definedName name="\m" localSheetId="9">#REF!</definedName>
    <definedName name="\m">#REF!</definedName>
    <definedName name="\N" localSheetId="11">#REF!</definedName>
    <definedName name="\N" localSheetId="9">#REF!</definedName>
    <definedName name="\N">#REF!</definedName>
    <definedName name="\O" localSheetId="11">#REF!</definedName>
    <definedName name="\O" localSheetId="9">#REF!</definedName>
    <definedName name="\O">#REF!</definedName>
    <definedName name="\P" localSheetId="11">#REF!</definedName>
    <definedName name="\P" localSheetId="9">#REF!</definedName>
    <definedName name="\P">#REF!</definedName>
    <definedName name="\P1" localSheetId="11">#REF!</definedName>
    <definedName name="\P1" localSheetId="9">#REF!</definedName>
    <definedName name="\P1">#REF!</definedName>
    <definedName name="\P11" localSheetId="11">#REF!</definedName>
    <definedName name="\P11" localSheetId="9">#REF!</definedName>
    <definedName name="\P11">#REF!</definedName>
    <definedName name="\P12" localSheetId="11">#REF!</definedName>
    <definedName name="\P12" localSheetId="9">#REF!</definedName>
    <definedName name="\P12">#REF!</definedName>
    <definedName name="\P13" localSheetId="11">#REF!</definedName>
    <definedName name="\P13" localSheetId="9">#REF!</definedName>
    <definedName name="\P13">#REF!</definedName>
    <definedName name="\P14" localSheetId="11">#REF!</definedName>
    <definedName name="\P14" localSheetId="9">#REF!</definedName>
    <definedName name="\P14">#REF!</definedName>
    <definedName name="\P15" localSheetId="11">#REF!</definedName>
    <definedName name="\P15" localSheetId="9">#REF!</definedName>
    <definedName name="\P15">#REF!</definedName>
    <definedName name="\P2" localSheetId="11">#REF!</definedName>
    <definedName name="\P2" localSheetId="9">#REF!</definedName>
    <definedName name="\P2">#REF!</definedName>
    <definedName name="\P21" localSheetId="11">#REF!</definedName>
    <definedName name="\P21" localSheetId="9">#REF!</definedName>
    <definedName name="\P21">#REF!</definedName>
    <definedName name="\P22" localSheetId="11">#REF!</definedName>
    <definedName name="\P22" localSheetId="9">#REF!</definedName>
    <definedName name="\P22">#REF!</definedName>
    <definedName name="\P23" localSheetId="11">#REF!</definedName>
    <definedName name="\P23" localSheetId="9">#REF!</definedName>
    <definedName name="\P23">#REF!</definedName>
    <definedName name="\P24" localSheetId="11">#REF!</definedName>
    <definedName name="\P24" localSheetId="9">#REF!</definedName>
    <definedName name="\P24">#REF!</definedName>
    <definedName name="\P25" localSheetId="11">#REF!</definedName>
    <definedName name="\P25" localSheetId="9">#REF!</definedName>
    <definedName name="\P25">#REF!</definedName>
    <definedName name="\P3" localSheetId="11">#REF!</definedName>
    <definedName name="\P3" localSheetId="9">#REF!</definedName>
    <definedName name="\P3">#REF!</definedName>
    <definedName name="\P4" localSheetId="11">#REF!</definedName>
    <definedName name="\P4" localSheetId="9">#REF!</definedName>
    <definedName name="\P4">#REF!</definedName>
    <definedName name="\P5" localSheetId="11">#REF!</definedName>
    <definedName name="\P5" localSheetId="9">#REF!</definedName>
    <definedName name="\P5">#REF!</definedName>
    <definedName name="\P6" localSheetId="11">#REF!</definedName>
    <definedName name="\P6" localSheetId="9">#REF!</definedName>
    <definedName name="\P6">#REF!</definedName>
    <definedName name="\P7" localSheetId="11">#REF!</definedName>
    <definedName name="\P7" localSheetId="9">#REF!</definedName>
    <definedName name="\P7">#REF!</definedName>
    <definedName name="\P8" localSheetId="11">#REF!</definedName>
    <definedName name="\P8" localSheetId="9">#REF!</definedName>
    <definedName name="\P8">#REF!</definedName>
    <definedName name="\PD1" localSheetId="11">#REF!</definedName>
    <definedName name="\PD1" localSheetId="9">#REF!</definedName>
    <definedName name="\PD1">#REF!</definedName>
    <definedName name="\PD2" localSheetId="11">#REF!</definedName>
    <definedName name="\PD2" localSheetId="9">#REF!</definedName>
    <definedName name="\PD2">#REF!</definedName>
    <definedName name="\PD3" localSheetId="11">#REF!</definedName>
    <definedName name="\PD3" localSheetId="9">#REF!</definedName>
    <definedName name="\PD3">#REF!</definedName>
    <definedName name="\PD4" localSheetId="11">#REF!</definedName>
    <definedName name="\PD4" localSheetId="9">#REF!</definedName>
    <definedName name="\PD4">#REF!</definedName>
    <definedName name="\PD5" localSheetId="11">#REF!</definedName>
    <definedName name="\PD5" localSheetId="9">#REF!</definedName>
    <definedName name="\PD5">#REF!</definedName>
    <definedName name="\PDO" localSheetId="11">#REF!</definedName>
    <definedName name="\PDO" localSheetId="9">#REF!</definedName>
    <definedName name="\PDO">#REF!</definedName>
    <definedName name="\PH1" localSheetId="11">#REF!</definedName>
    <definedName name="\PH1" localSheetId="9">#REF!</definedName>
    <definedName name="\PH1">#REF!</definedName>
    <definedName name="\PH2" localSheetId="11">#REF!</definedName>
    <definedName name="\PH2" localSheetId="9">#REF!</definedName>
    <definedName name="\PH2">#REF!</definedName>
    <definedName name="\PH3" localSheetId="11">#REF!</definedName>
    <definedName name="\PH3" localSheetId="9">#REF!</definedName>
    <definedName name="\PH3">#REF!</definedName>
    <definedName name="\PH4" localSheetId="11">#REF!</definedName>
    <definedName name="\PH4" localSheetId="9">#REF!</definedName>
    <definedName name="\PH4">#REF!</definedName>
    <definedName name="\PH5" localSheetId="11">#REF!</definedName>
    <definedName name="\PH5" localSheetId="9">#REF!</definedName>
    <definedName name="\PH5">#REF!</definedName>
    <definedName name="\PH6" localSheetId="11">#REF!</definedName>
    <definedName name="\PH6" localSheetId="9">#REF!</definedName>
    <definedName name="\PH6">#REF!</definedName>
    <definedName name="\PH7" localSheetId="11">#REF!</definedName>
    <definedName name="\PH7" localSheetId="9">#REF!</definedName>
    <definedName name="\PH7">#REF!</definedName>
    <definedName name="\PH8" localSheetId="11">#REF!</definedName>
    <definedName name="\PH8" localSheetId="9">#REF!</definedName>
    <definedName name="\PH8">#REF!</definedName>
    <definedName name="\PHO" localSheetId="11">#REF!</definedName>
    <definedName name="\PHO" localSheetId="9">#REF!</definedName>
    <definedName name="\PHO">#REF!</definedName>
    <definedName name="\PPS" localSheetId="11">#REF!</definedName>
    <definedName name="\PPS" localSheetId="9">#REF!</definedName>
    <definedName name="\PPS">#REF!</definedName>
    <definedName name="\PS1" localSheetId="11">#REF!</definedName>
    <definedName name="\PS1" localSheetId="9">#REF!</definedName>
    <definedName name="\PS1">#REF!</definedName>
    <definedName name="\PS2" localSheetId="11">#REF!</definedName>
    <definedName name="\PS2" localSheetId="9">#REF!</definedName>
    <definedName name="\PS2">#REF!</definedName>
    <definedName name="\q">#N/A</definedName>
    <definedName name="\r" localSheetId="10">#REF!</definedName>
    <definedName name="\r" localSheetId="11">#REF!</definedName>
    <definedName name="\r" localSheetId="9">#REF!</definedName>
    <definedName name="\r">#REF!</definedName>
    <definedName name="\s" localSheetId="10">#REF!</definedName>
    <definedName name="\s" localSheetId="11">#REF!</definedName>
    <definedName name="\s" localSheetId="9">#REF!</definedName>
    <definedName name="\s">#REF!</definedName>
    <definedName name="\t" localSheetId="10">#REF!</definedName>
    <definedName name="\t" localSheetId="11">#REF!</definedName>
    <definedName name="\t" localSheetId="9">#REF!</definedName>
    <definedName name="\t">#REF!</definedName>
    <definedName name="\U">#REF!</definedName>
    <definedName name="\V">#REF!</definedName>
    <definedName name="\w" localSheetId="11">#REF!</definedName>
    <definedName name="\w" localSheetId="9">#REF!</definedName>
    <definedName name="\w">#REF!</definedName>
    <definedName name="\www" localSheetId="11">#REF!</definedName>
    <definedName name="\www" localSheetId="9">#REF!</definedName>
    <definedName name="\www">#REF!</definedName>
    <definedName name="\x">#N/A</definedName>
    <definedName name="\Y">#REF!</definedName>
    <definedName name="\z" localSheetId="10">#REF!</definedName>
    <definedName name="\z" localSheetId="11">#REF!</definedName>
    <definedName name="\z" localSheetId="9">#REF!</definedName>
    <definedName name="\z">#REF!</definedName>
    <definedName name="○">#N/A</definedName>
    <definedName name="Ａ" localSheetId="10">[9]共通費･諸経費算定表!#REF!</definedName>
    <definedName name="Ａ" localSheetId="11">[9]共通費･諸経費算定表!#REF!</definedName>
    <definedName name="Ａ" localSheetId="9">[9]共通費･諸経費算定表!#REF!</definedName>
    <definedName name="Ａ">[9]共通費･諸経費算定表!#REF!</definedName>
    <definedName name="ａａ" localSheetId="11">[10]共通費･諸経費算定表!#REF!</definedName>
    <definedName name="ａａ" localSheetId="9">[10]共通費･諸経費算定表!#REF!</definedName>
    <definedName name="ａａ">[10]共通費･諸経費算定表!#REF!</definedName>
    <definedName name="AAA" localSheetId="10">#REF!</definedName>
    <definedName name="AAA" localSheetId="11">#REF!</definedName>
    <definedName name="AAA" localSheetId="9">#REF!</definedName>
    <definedName name="AAA">#REF!</definedName>
    <definedName name="AAAA" localSheetId="10">#REF!</definedName>
    <definedName name="AAAA" localSheetId="11">#REF!</definedName>
    <definedName name="AAAA" localSheetId="9">#REF!</definedName>
    <definedName name="AAAA">#REF!</definedName>
    <definedName name="AB" localSheetId="10">#REF!</definedName>
    <definedName name="AB" localSheetId="11">#REF!</definedName>
    <definedName name="AB" localSheetId="9">#REF!</definedName>
    <definedName name="AB">#REF!</definedName>
    <definedName name="anzen">#REF!</definedName>
    <definedName name="ANZEN1">#REF!</definedName>
    <definedName name="ANZEN2">#REF!</definedName>
    <definedName name="ANZEN3">#REF!</definedName>
    <definedName name="anzen5">#REF!</definedName>
    <definedName name="ANZENG">#REF!</definedName>
    <definedName name="aq" localSheetId="11">#REF!</definedName>
    <definedName name="aq" localSheetId="9">#REF!</definedName>
    <definedName name="aq">#REF!</definedName>
    <definedName name="Area">#REF!</definedName>
    <definedName name="asa">#REF!</definedName>
    <definedName name="ati" localSheetId="11">#REF!</definedName>
    <definedName name="ati" localSheetId="9">#REF!</definedName>
    <definedName name="ati">#REF!</definedName>
    <definedName name="ｂ" localSheetId="11">[9]共通費･諸経費算定表!#REF!</definedName>
    <definedName name="ｂ" localSheetId="9">[9]共通費･諸経費算定表!#REF!</definedName>
    <definedName name="ｂ">[9]共通費･諸経費算定表!#REF!</definedName>
    <definedName name="B0">#REF!</definedName>
    <definedName name="B15A">#REF!</definedName>
    <definedName name="B15B">#REF!</definedName>
    <definedName name="B15C">#REF!</definedName>
    <definedName name="B15D">#REF!</definedName>
    <definedName name="B15E">#REF!</definedName>
    <definedName name="B15F">#REF!</definedName>
    <definedName name="B15G">#REF!</definedName>
    <definedName name="B15H">#REF!</definedName>
    <definedName name="B19A">#REF!</definedName>
    <definedName name="B19B">#REF!</definedName>
    <definedName name="B19C">#REF!</definedName>
    <definedName name="B19D">#REF!</definedName>
    <definedName name="B19E">#REF!</definedName>
    <definedName name="B19F">#REF!</definedName>
    <definedName name="B19G">#REF!</definedName>
    <definedName name="bdrtn">#REF!</definedName>
    <definedName name="BEN" localSheetId="10">#REF!</definedName>
    <definedName name="BEN" localSheetId="11">#REF!</definedName>
    <definedName name="BEN" localSheetId="9">#REF!</definedName>
    <definedName name="BEN">#REF!</definedName>
    <definedName name="bjk" localSheetId="10">#REF!</definedName>
    <definedName name="bjk" localSheetId="11">#REF!</definedName>
    <definedName name="bjk" localSheetId="9">#REF!</definedName>
    <definedName name="bjk">#REF!</definedName>
    <definedName name="bk" localSheetId="10">#REF!</definedName>
    <definedName name="bk" localSheetId="11">#REF!</definedName>
    <definedName name="bk" localSheetId="9">#REF!</definedName>
    <definedName name="bk">#REF!</definedName>
    <definedName name="bn" localSheetId="11">#REF!</definedName>
    <definedName name="bn" localSheetId="9">#REF!</definedName>
    <definedName name="bn">#REF!</definedName>
    <definedName name="ｂｏ" localSheetId="11">#REF!</definedName>
    <definedName name="ｂｏ" localSheetId="9">#REF!</definedName>
    <definedName name="ｂｏ">#REF!</definedName>
    <definedName name="C0">#REF!</definedName>
    <definedName name="CCC" localSheetId="11">#REF!</definedName>
    <definedName name="CCC" localSheetId="9">#REF!</definedName>
    <definedName name="CCC">#REF!</definedName>
    <definedName name="cccc" localSheetId="11">#REF!</definedName>
    <definedName name="cccc" localSheetId="9">#REF!</definedName>
    <definedName name="cccc">#REF!</definedName>
    <definedName name="ccccc" localSheetId="11">#REF!</definedName>
    <definedName name="ccccc" localSheetId="9">#REF!</definedName>
    <definedName name="ccccc">#REF!</definedName>
    <definedName name="cccccc" localSheetId="11">#REF!</definedName>
    <definedName name="cccccc" localSheetId="9">#REF!</definedName>
    <definedName name="cccccc">#REF!</definedName>
    <definedName name="CD">#REF!</definedName>
    <definedName name="CELL_VOL" localSheetId="11">#REF!</definedName>
    <definedName name="CELL_VOL" localSheetId="9">#REF!</definedName>
    <definedName name="CELL_VOL">#REF!</definedName>
    <definedName name="CHOKOU">#REF!</definedName>
    <definedName name="CHOKOU1">#REF!</definedName>
    <definedName name="CHOKOU2">#REF!</definedName>
    <definedName name="CHOKOU3">#REF!</definedName>
    <definedName name="CHOKOUG">#REF!</definedName>
    <definedName name="COUNTER" localSheetId="11">#REF!</definedName>
    <definedName name="COUNTER" localSheetId="9">#REF!</definedName>
    <definedName name="COUNTER">#REF!</definedName>
    <definedName name="CPYE" localSheetId="11">#REF!</definedName>
    <definedName name="CPYE" localSheetId="9">#REF!</definedName>
    <definedName name="CPYE">#REF!</definedName>
    <definedName name="CPYM" localSheetId="11">#REF!</definedName>
    <definedName name="CPYM" localSheetId="9">#REF!</definedName>
    <definedName name="CPYM">#REF!</definedName>
    <definedName name="_xlnm.Criteria">#REF!</definedName>
    <definedName name="Criteria_MI">#REF!</definedName>
    <definedName name="Ｄ" localSheetId="11">#REF!</definedName>
    <definedName name="Ｄ" localSheetId="9">#REF!</definedName>
    <definedName name="Ｄ">#REF!</definedName>
    <definedName name="D0">#REF!</definedName>
    <definedName name="D10W">#REF!</definedName>
    <definedName name="D13W">#REF!</definedName>
    <definedName name="D16W">#REF!</definedName>
    <definedName name="D19W">#REF!</definedName>
    <definedName name="D22W">#REF!</definedName>
    <definedName name="D25W">#REF!</definedName>
    <definedName name="DAMMY">#N/A</definedName>
    <definedName name="_xlnm.Database">#REF!</definedName>
    <definedName name="Database_MI">#REF!</definedName>
    <definedName name="dd">[11]共通費算出根拠!$M$1:$S$49</definedName>
    <definedName name="ddd">[11]共通費算出根拠!$Y$16</definedName>
    <definedName name="dddd">[11]共通費算出根拠!$I$60:$I$84</definedName>
    <definedName name="dddf">[11]共通費算出根拠!$Y$20</definedName>
    <definedName name="ddds">[11]共通費算出根拠!$M$1:$Q$46</definedName>
    <definedName name="de">#REF!</definedName>
    <definedName name="default_掛率" localSheetId="10">#REF!</definedName>
    <definedName name="default_掛率" localSheetId="11">#REF!</definedName>
    <definedName name="default_掛率" localSheetId="9">#REF!</definedName>
    <definedName name="default_掛率">#REF!</definedName>
    <definedName name="ｄｆｄｆｄ" localSheetId="10">#REF!</definedName>
    <definedName name="ｄｆｄｆｄ" localSheetId="11">#REF!</definedName>
    <definedName name="ｄｆｄｆｄ" localSheetId="9">#REF!</definedName>
    <definedName name="ｄｆｄｆｄ">#REF!</definedName>
    <definedName name="ｄｆｇｈｄｆｇ" localSheetId="10">#REF!</definedName>
    <definedName name="ｄｆｇｈｄｆｇ" localSheetId="11">#REF!</definedName>
    <definedName name="ｄｆｇｈｄｆｇ" localSheetId="9">#REF!</definedName>
    <definedName name="ｄｆｇｈｄｆｇ">#REF!</definedName>
    <definedName name="ｄｆｊｈｊ" localSheetId="11">#REF!</definedName>
    <definedName name="ｄｆｊｈｊ" localSheetId="9">#REF!</definedName>
    <definedName name="ｄｆｊｈｊ">#REF!</definedName>
    <definedName name="ｄｎ" localSheetId="11">#REF!</definedName>
    <definedName name="ｄｎ" localSheetId="9">#REF!</definedName>
    <definedName name="ｄｎ">#REF!</definedName>
    <definedName name="ｄｒｙｄｙ" localSheetId="11">#REF!</definedName>
    <definedName name="ｄｒｙｄｙ" localSheetId="9">#REF!</definedName>
    <definedName name="ｄｒｙｄｙ">#REF!</definedName>
    <definedName name="ｄｓ" localSheetId="11">#REF!</definedName>
    <definedName name="ｄｓ" localSheetId="9">#REF!</definedName>
    <definedName name="ｄｓ">#REF!</definedName>
    <definedName name="e">[11]共通費算出根拠!$B$37:$M$84</definedName>
    <definedName name="E0">#REF!</definedName>
    <definedName name="ｅｅ" localSheetId="10">#REF!</definedName>
    <definedName name="ｅｅ" localSheetId="11">#REF!</definedName>
    <definedName name="ｅｅ" localSheetId="9">#REF!</definedName>
    <definedName name="ｅｅ">#REF!</definedName>
    <definedName name="eeeeeeeee" localSheetId="10">#REF!</definedName>
    <definedName name="eeeeeeeee" localSheetId="11">#REF!</definedName>
    <definedName name="eeeeeeeee" localSheetId="9">#REF!</definedName>
    <definedName name="eeeeeeeee">#REF!</definedName>
    <definedName name="eere">[11]共通費算出根拠!$Y$22</definedName>
    <definedName name="eh" localSheetId="10">#REF!</definedName>
    <definedName name="eh" localSheetId="11">#REF!</definedName>
    <definedName name="eh" localSheetId="9">#REF!</definedName>
    <definedName name="eh">#REF!</definedName>
    <definedName name="endline_No">#REF!</definedName>
    <definedName name="ｅｎｄｌｉｎｅ_Ｎｏ2">#REF!</definedName>
    <definedName name="er" localSheetId="10">#REF!</definedName>
    <definedName name="er" localSheetId="11">#REF!</definedName>
    <definedName name="er" localSheetId="9">#REF!</definedName>
    <definedName name="er">#REF!</definedName>
    <definedName name="ETD">#REF!</definedName>
    <definedName name="ew" localSheetId="10">#REF!</definedName>
    <definedName name="ew" localSheetId="11">#REF!</definedName>
    <definedName name="ew" localSheetId="9">#REF!</definedName>
    <definedName name="ew">#REF!</definedName>
    <definedName name="_xlnm.Extract">#REF!</definedName>
    <definedName name="Extract_MI">#REF!</definedName>
    <definedName name="f" localSheetId="11">#REF!</definedName>
    <definedName name="f" localSheetId="9">#REF!</definedName>
    <definedName name="f">#REF!</definedName>
    <definedName name="F_CHANGE" localSheetId="11">#REF!</definedName>
    <definedName name="F_CHANGE" localSheetId="9">#REF!</definedName>
    <definedName name="F_CHANGE">#REF!</definedName>
    <definedName name="ff" localSheetId="11">#REF!</definedName>
    <definedName name="ff" localSheetId="9">#REF!</definedName>
    <definedName name="ff">#REF!</definedName>
    <definedName name="ｆｇｄｊｙｄｒ" localSheetId="11">#REF!</definedName>
    <definedName name="ｆｇｄｊｙｄｒ" localSheetId="9">#REF!</definedName>
    <definedName name="ｆｇｄｊｙｄｒ">#REF!</definedName>
    <definedName name="ｆｇｈｊｇｆｊ">#N/A</definedName>
    <definedName name="ｆｇｈｋ" localSheetId="10">#REF!</definedName>
    <definedName name="ｆｇｈｋ" localSheetId="11">#REF!</definedName>
    <definedName name="ｆｇｈｋ" localSheetId="9">#REF!</definedName>
    <definedName name="ｆｇｈｋ">#REF!</definedName>
    <definedName name="finalpage">#REF!</definedName>
    <definedName name="finalpage_2">#REF!</definedName>
    <definedName name="ｆｊｊｄｊ" localSheetId="10">#REF!</definedName>
    <definedName name="ｆｊｊｄｊ" localSheetId="11">#REF!</definedName>
    <definedName name="ｆｊｊｄｊ" localSheetId="9">#REF!</definedName>
    <definedName name="ｆｊｊｄｊ">#REF!</definedName>
    <definedName name="fo" localSheetId="10">#REF!</definedName>
    <definedName name="fo" localSheetId="11">#REF!</definedName>
    <definedName name="fo" localSheetId="9">#REF!</definedName>
    <definedName name="fo">#REF!</definedName>
    <definedName name="fp" localSheetId="11">#REF!</definedName>
    <definedName name="fp" localSheetId="9">#REF!</definedName>
    <definedName name="fp">#REF!</definedName>
    <definedName name="ｆｒ" localSheetId="11">#REF!</definedName>
    <definedName name="ｆｒ" localSheetId="9">#REF!</definedName>
    <definedName name="ｆｒ">#REF!</definedName>
    <definedName name="ｇ" localSheetId="11">#REF!</definedName>
    <definedName name="ｇ" localSheetId="9">#REF!</definedName>
    <definedName name="ｇ">#REF!</definedName>
    <definedName name="G0">#REF!</definedName>
    <definedName name="GAI">#REF!</definedName>
    <definedName name="gai_2">#REF!</definedName>
    <definedName name="gbh" localSheetId="11">#REF!</definedName>
    <definedName name="gbh" localSheetId="9">#REF!</definedName>
    <definedName name="gbh">#REF!</definedName>
    <definedName name="GENBA1">#REF!</definedName>
    <definedName name="GENBA2">#REF!</definedName>
    <definedName name="GENBA3">#REF!</definedName>
    <definedName name="GENBAG">#REF!</definedName>
    <definedName name="gerrre" localSheetId="11">#REF!</definedName>
    <definedName name="gerrre" localSheetId="9">#REF!</definedName>
    <definedName name="gerrre">#REF!</definedName>
    <definedName name="gg" localSheetId="11">#REF!</definedName>
    <definedName name="gg" localSheetId="9">#REF!</definedName>
    <definedName name="gg">#REF!</definedName>
    <definedName name="ggg" localSheetId="11">#REF!</definedName>
    <definedName name="ggg" localSheetId="9">#REF!</definedName>
    <definedName name="ggg">#REF!</definedName>
    <definedName name="gh">#REF!</definedName>
    <definedName name="ｇｈｆｄｈｄｇｈ" localSheetId="11">#REF!</definedName>
    <definedName name="ｇｈｆｄｈｄｇｈ" localSheetId="9">#REF!</definedName>
    <definedName name="ｇｈｆｄｈｄｇｈ">#REF!</definedName>
    <definedName name="ｇｈｇｇ" localSheetId="11">#REF!</definedName>
    <definedName name="ｇｈｇｇ" localSheetId="9">#REF!</definedName>
    <definedName name="ｇｈｇｇ">#REF!</definedName>
    <definedName name="ｇｈｊｈ" localSheetId="11">#REF!</definedName>
    <definedName name="ｇｈｊｈ" localSheetId="9">#REF!</definedName>
    <definedName name="ｇｈｊｈ">#REF!</definedName>
    <definedName name="ＧＨＰ_掛率" localSheetId="11">#REF!</definedName>
    <definedName name="ＧＨＰ_掛率" localSheetId="9">#REF!</definedName>
    <definedName name="ＧＨＰ_掛率">#REF!</definedName>
    <definedName name="ｇｋｄｇｈｋｇｆ" localSheetId="11">#REF!</definedName>
    <definedName name="ｇｋｄｇｈｋｇｆ" localSheetId="9">#REF!</definedName>
    <definedName name="ｇｋｄｇｈｋｇｆ">#REF!</definedName>
    <definedName name="ｇｋｋ" localSheetId="11">#REF!</definedName>
    <definedName name="ｇｋｋ" localSheetId="9">#REF!</definedName>
    <definedName name="ｇｋｋ">#REF!</definedName>
    <definedName name="ｇｙ" localSheetId="11">#REF!</definedName>
    <definedName name="ｇｙ" localSheetId="9">#REF!</definedName>
    <definedName name="ｇｙ">#REF!</definedName>
    <definedName name="ｇとｒｔ">#REF!</definedName>
    <definedName name="h">#REF!</definedName>
    <definedName name="H0">#REF!</definedName>
    <definedName name="H2A">#REF!</definedName>
    <definedName name="H2B">#REF!</definedName>
    <definedName name="H2C">#REF!</definedName>
    <definedName name="ｈｆｊｈｊ">#N/A</definedName>
    <definedName name="hhhhhhhhh" localSheetId="10">#REF!</definedName>
    <definedName name="hhhhhhhhh" localSheetId="11">#REF!</definedName>
    <definedName name="hhhhhhhhh" localSheetId="9">#REF!</definedName>
    <definedName name="hhhhhhhhh">#REF!</definedName>
    <definedName name="ｈｊｊｈｊｈ" localSheetId="10">#REF!</definedName>
    <definedName name="ｈｊｊｈｊｈ" localSheetId="11">#REF!</definedName>
    <definedName name="ｈｊｊｈｊｈ" localSheetId="9">#REF!</definedName>
    <definedName name="ｈｊｊｈｊｈ">#REF!</definedName>
    <definedName name="ｈｊｋｋ" localSheetId="10">#REF!</definedName>
    <definedName name="ｈｊｋｋ" localSheetId="11">#REF!</definedName>
    <definedName name="ｈｊｋｋ" localSheetId="9">#REF!</definedName>
    <definedName name="ｈｊｋｋ">#REF!</definedName>
    <definedName name="ｈｊｌｌｋ" localSheetId="11">#REF!</definedName>
    <definedName name="ｈｊｌｌｋ" localSheetId="9">#REF!</definedName>
    <definedName name="ｈｊｌｌｋ">#REF!</definedName>
    <definedName name="HU" localSheetId="11">#REF!</definedName>
    <definedName name="HU" localSheetId="9">#REF!</definedName>
    <definedName name="HU">#REF!</definedName>
    <definedName name="HUYU1">#REF!</definedName>
    <definedName name="HUYU2">#REF!</definedName>
    <definedName name="HUYU3">#REF!</definedName>
    <definedName name="HUYUG">#REF!</definedName>
    <definedName name="ｈぎゅｒｙ" localSheetId="11">#REF!</definedName>
    <definedName name="ｈぎゅｒｙ" localSheetId="9">#REF!</definedName>
    <definedName name="ｈぎゅｒｙ">#REF!</definedName>
    <definedName name="IG">#REF!</definedName>
    <definedName name="ii">#REF!</definedName>
    <definedName name="io" localSheetId="11">#REF!</definedName>
    <definedName name="io" localSheetId="9">#REF!</definedName>
    <definedName name="io">#REF!</definedName>
    <definedName name="iu" localSheetId="11">#REF!</definedName>
    <definedName name="iu" localSheetId="9">#REF!</definedName>
    <definedName name="iu">#REF!</definedName>
    <definedName name="IWANAMIHO">#REF!</definedName>
    <definedName name="j" localSheetId="11">#REF!</definedName>
    <definedName name="j" localSheetId="9">#REF!</definedName>
    <definedName name="j">#REF!</definedName>
    <definedName name="jh" localSheetId="11">#REF!</definedName>
    <definedName name="jh" localSheetId="9">#REF!</definedName>
    <definedName name="jh">#REF!</definedName>
    <definedName name="ｊｈｊｈ" localSheetId="11">#REF!</definedName>
    <definedName name="ｊｈｊｈ" localSheetId="9">#REF!</definedName>
    <definedName name="ｊｈｊｈ">#REF!</definedName>
    <definedName name="ｊｈｊｈｊｈ" localSheetId="11">#REF!</definedName>
    <definedName name="ｊｈｊｈｊｈ" localSheetId="9">#REF!</definedName>
    <definedName name="ｊｈｊｈｊｈ">#REF!</definedName>
    <definedName name="ｊｈｋｊｋｊ" localSheetId="11">#REF!</definedName>
    <definedName name="ｊｈｋｊｋｊ" localSheetId="9">#REF!</definedName>
    <definedName name="ｊｈｋｊｋｊ">#REF!</definedName>
    <definedName name="jj">#REF!</definedName>
    <definedName name="ｊｋｋｊ" localSheetId="11">#REF!</definedName>
    <definedName name="ｊｋｋｊ" localSheetId="9">#REF!</definedName>
    <definedName name="ｊｋｋｊ">#REF!</definedName>
    <definedName name="ｊｌｊｌｊｌｋ" localSheetId="11">#REF!</definedName>
    <definedName name="ｊｌｊｌｊｌｋ" localSheetId="9">#REF!</definedName>
    <definedName name="ｊｌｊｌｊｌｋ">#REF!</definedName>
    <definedName name="jlp" localSheetId="11">#REF!</definedName>
    <definedName name="jlp" localSheetId="9">#REF!</definedName>
    <definedName name="jlp">#REF!</definedName>
    <definedName name="jop" localSheetId="11">#REF!</definedName>
    <definedName name="jop" localSheetId="9">#REF!</definedName>
    <definedName name="jop">#REF!</definedName>
    <definedName name="juhh">#REF!</definedName>
    <definedName name="ｋ" localSheetId="11">#REF!</definedName>
    <definedName name="ｋ" localSheetId="9">#REF!</definedName>
    <definedName name="ｋ">#REF!</definedName>
    <definedName name="ｋａ">#REF!</definedName>
    <definedName name="KANRI1">#REF!</definedName>
    <definedName name="KANRI2">#REF!</definedName>
    <definedName name="KANRI3">#REF!</definedName>
    <definedName name="KANRIG">#REF!</definedName>
    <definedName name="KASETU1">#REF!</definedName>
    <definedName name="KASETU2">#REF!</definedName>
    <definedName name="KASETU3">#REF!</definedName>
    <definedName name="KASETUG">#REF!</definedName>
    <definedName name="KI" localSheetId="11">#REF!</definedName>
    <definedName name="KI" localSheetId="9">#REF!</definedName>
    <definedName name="KI">#REF!</definedName>
    <definedName name="kj" localSheetId="11">#REF!</definedName>
    <definedName name="kj" localSheetId="9">#REF!</definedName>
    <definedName name="kj">#REF!</definedName>
    <definedName name="ｋｊｈｊ" localSheetId="11">#REF!</definedName>
    <definedName name="ｋｊｈｊ" localSheetId="9">#REF!</definedName>
    <definedName name="ｋｊｈｊ">#REF!</definedName>
    <definedName name="ｋｊｋ" localSheetId="11">#REF!</definedName>
    <definedName name="ｋｊｋ" localSheetId="9">#REF!</definedName>
    <definedName name="ｋｊｋ">#REF!</definedName>
    <definedName name="ｋｊｋｈｊ" localSheetId="11">#REF!</definedName>
    <definedName name="ｋｊｋｈｊ" localSheetId="9">#REF!</definedName>
    <definedName name="ｋｊｋｈｊ">#REF!</definedName>
    <definedName name="ｋｊｋｈｋ" localSheetId="11">#REF!</definedName>
    <definedName name="ｋｊｋｈｋ" localSheetId="9">#REF!</definedName>
    <definedName name="ｋｊｋｈｋ">#REF!</definedName>
    <definedName name="ｋｊｋｊｊ" localSheetId="11">#REF!</definedName>
    <definedName name="ｋｊｋｊｊ" localSheetId="9">#REF!</definedName>
    <definedName name="ｋｊｋｊｊ">#REF!</definedName>
    <definedName name="ｋｋ" localSheetId="11">#REF!</definedName>
    <definedName name="ｋｋ" localSheetId="9">#REF!</definedName>
    <definedName name="ｋｋ">#REF!</definedName>
    <definedName name="ｋｋｊｋｈ" localSheetId="11">#REF!</definedName>
    <definedName name="ｋｋｊｋｈ" localSheetId="9">#REF!</definedName>
    <definedName name="ｋｋｊｋｈ">#REF!</definedName>
    <definedName name="kkkk" localSheetId="11">#REF!</definedName>
    <definedName name="kkkk" localSheetId="9">#REF!</definedName>
    <definedName name="kkkk">#REF!</definedName>
    <definedName name="kkkkkk" localSheetId="11">#REF!</definedName>
    <definedName name="kkkkkk" localSheetId="9">#REF!</definedName>
    <definedName name="kkkkkk">#REF!</definedName>
    <definedName name="kkkkkkkkkk" localSheetId="11">#REF!</definedName>
    <definedName name="kkkkkkkkkk" localSheetId="9">#REF!</definedName>
    <definedName name="kkkkkkkkkk">#REF!</definedName>
    <definedName name="ｋｌｊｊｋｌ" localSheetId="11">#REF!</definedName>
    <definedName name="ｋｌｊｊｋｌ" localSheetId="9">#REF!</definedName>
    <definedName name="ｋｌｊｊｋｌ">#REF!</definedName>
    <definedName name="ｋｌｌｊｋｌ" localSheetId="11">#REF!</definedName>
    <definedName name="ｋｌｌｊｋｌ" localSheetId="9">#REF!</definedName>
    <definedName name="ｋｌｌｊｋｌ">#REF!</definedName>
    <definedName name="ｋｌｌｊｋｌｊｋ" localSheetId="11">#REF!</definedName>
    <definedName name="ｋｌｌｊｋｌｊｋ" localSheetId="9">#REF!</definedName>
    <definedName name="ｋｌｌｊｋｌｊｋ">#REF!</definedName>
    <definedName name="ｋｎ" localSheetId="11">#REF!</definedName>
    <definedName name="ｋｎ" localSheetId="9">#REF!</definedName>
    <definedName name="ｋｎ">#REF!</definedName>
    <definedName name="kopi">[12]共通費算出根拠!$B$37:$M$84</definedName>
    <definedName name="kopi11">[13]共通費算出根拠!$G$14:$G$38</definedName>
    <definedName name="kopi111" localSheetId="10">#REF!</definedName>
    <definedName name="kopi111" localSheetId="11">#REF!</definedName>
    <definedName name="kopi111" localSheetId="9">#REF!</definedName>
    <definedName name="kopi111">#REF!</definedName>
    <definedName name="kopi2">[12]共通費算出根拠!$M$1:$S$49</definedName>
    <definedName name="kopi22">[13]共通費算出根拠!$B$37:$M$84</definedName>
    <definedName name="kopi3">[12]共通費算出根拠!$M$1:$Q$46</definedName>
    <definedName name="kopi33">[13]共通費算出根拠!$I$60:$I$84</definedName>
    <definedName name="kopi4">[12]共通費算出根拠!$Y$22</definedName>
    <definedName name="kopi44">[13]共通費算出根拠!$Y$20</definedName>
    <definedName name="kopi5">[12]共通費算出根拠!$Y$18</definedName>
    <definedName name="kopi55">[13]共通費算出根拠!$Y$16</definedName>
    <definedName name="kopi6" localSheetId="10">#REF!</definedName>
    <definedName name="kopi6" localSheetId="11">#REF!</definedName>
    <definedName name="kopi6" localSheetId="9">#REF!</definedName>
    <definedName name="kopi6">#REF!</definedName>
    <definedName name="kopi66" localSheetId="10">#REF!</definedName>
    <definedName name="kopi66" localSheetId="11">#REF!</definedName>
    <definedName name="kopi66" localSheetId="9">#REF!</definedName>
    <definedName name="kopi66">#REF!</definedName>
    <definedName name="KOU">#REF!</definedName>
    <definedName name="kou_2">#REF!</definedName>
    <definedName name="ｋｐ" localSheetId="10">#REF!</definedName>
    <definedName name="ｋｐ" localSheetId="11">#REF!</definedName>
    <definedName name="ｋｐ" localSheetId="9">#REF!</definedName>
    <definedName name="ｋｐ">#REF!</definedName>
    <definedName name="kq" localSheetId="11">#REF!</definedName>
    <definedName name="kq" localSheetId="9">#REF!</definedName>
    <definedName name="kq">#REF!</definedName>
    <definedName name="ｋｒ" localSheetId="11">#REF!</definedName>
    <definedName name="ｋｒ" localSheetId="9">#REF!</definedName>
    <definedName name="ｋｒ">#REF!</definedName>
    <definedName name="ｋｔ" localSheetId="11">#REF!</definedName>
    <definedName name="ｋｔ" localSheetId="9">#REF!</definedName>
    <definedName name="ｋｔ">#REF!</definedName>
    <definedName name="ku" localSheetId="11">#REF!</definedName>
    <definedName name="ku" localSheetId="9">#REF!</definedName>
    <definedName name="ku">#REF!</definedName>
    <definedName name="ｋｖ" localSheetId="11">#REF!</definedName>
    <definedName name="ｋｖ" localSheetId="9">#REF!</definedName>
    <definedName name="ｋｖ">#REF!</definedName>
    <definedName name="kw" localSheetId="11">#REF!</definedName>
    <definedName name="kw" localSheetId="9">#REF!</definedName>
    <definedName name="kw">#REF!</definedName>
    <definedName name="KYOUTU1">#REF!</definedName>
    <definedName name="KYOUTU2">#REF!</definedName>
    <definedName name="KYOUTU3">#REF!</definedName>
    <definedName name="KYOUTUG">#REF!</definedName>
    <definedName name="kyoutuu">#REF!</definedName>
    <definedName name="ｌ" localSheetId="11">#REF!</definedName>
    <definedName name="ｌ" localSheetId="9">#REF!</definedName>
    <definedName name="ｌ">#REF!</definedName>
    <definedName name="LI" localSheetId="11" hidden="1">#REF!</definedName>
    <definedName name="LI" localSheetId="9" hidden="1">#REF!</definedName>
    <definedName name="LI" hidden="1">#REF!</definedName>
    <definedName name="ｌｋｌｋｌｋ" localSheetId="11">#REF!</definedName>
    <definedName name="ｌｋｌｋｌｋ" localSheetId="9">#REF!</definedName>
    <definedName name="ｌｋｌｋｌｋ">#REF!</definedName>
    <definedName name="ｌｌ" localSheetId="11" hidden="1">#REF!</definedName>
    <definedName name="ｌｌ" localSheetId="9" hidden="1">#REF!</definedName>
    <definedName name="ｌｌ" hidden="1">#REF!</definedName>
    <definedName name="lll" localSheetId="11">#REF!</definedName>
    <definedName name="lll" localSheetId="9">#REF!</definedName>
    <definedName name="lll">#REF!</definedName>
    <definedName name="llllllll" localSheetId="11">#REF!</definedName>
    <definedName name="llllllll" localSheetId="9">#REF!</definedName>
    <definedName name="llllllll">#REF!</definedName>
    <definedName name="lllllllllllllllllll" localSheetId="11">#REF!</definedName>
    <definedName name="lllllllllllllllllll" localSheetId="9">#REF!</definedName>
    <definedName name="lllllllllllllllllll">#REF!</definedName>
    <definedName name="llllllllllllllllllllllllllllllllll" localSheetId="11">#REF!</definedName>
    <definedName name="llllllllllllllllllllllllllllllllll" localSheetId="9">#REF!</definedName>
    <definedName name="llllllllllllllllllllllllllllllllll">#REF!</definedName>
    <definedName name="ｌｐ" localSheetId="11">#REF!</definedName>
    <definedName name="ｌｐ" localSheetId="9">#REF!</definedName>
    <definedName name="ｌｐ">#REF!</definedName>
    <definedName name="ＬＰＧ関連機器__掛率" localSheetId="11">#REF!</definedName>
    <definedName name="ＬＰＧ関連機器__掛率" localSheetId="9">#REF!</definedName>
    <definedName name="ＬＰＧ関連機器__掛率">#REF!</definedName>
    <definedName name="m" localSheetId="11">#REF!</definedName>
    <definedName name="m" localSheetId="9">#REF!</definedName>
    <definedName name="m">#REF!</definedName>
    <definedName name="m_2">#REF!</definedName>
    <definedName name="maeniwa">#REF!</definedName>
    <definedName name="MENU_01" localSheetId="11">#REF!</definedName>
    <definedName name="MENU_01" localSheetId="9">#REF!</definedName>
    <definedName name="MENU_01">#REF!</definedName>
    <definedName name="MENU_02" localSheetId="11">#REF!</definedName>
    <definedName name="MENU_02" localSheetId="9">#REF!</definedName>
    <definedName name="MENU_02">#REF!</definedName>
    <definedName name="MENU_03" localSheetId="11">#REF!</definedName>
    <definedName name="MENU_03" localSheetId="9">#REF!</definedName>
    <definedName name="MENU_03">#REF!</definedName>
    <definedName name="MENU_04" localSheetId="11">#REF!</definedName>
    <definedName name="MENU_04" localSheetId="9">#REF!</definedName>
    <definedName name="MENU_04">#REF!</definedName>
    <definedName name="MENU_05" localSheetId="11">#REF!</definedName>
    <definedName name="MENU_05" localSheetId="9">#REF!</definedName>
    <definedName name="MENU_05">#REF!</definedName>
    <definedName name="MENU_1" localSheetId="11">#REF!</definedName>
    <definedName name="MENU_1" localSheetId="9">#REF!</definedName>
    <definedName name="MENU_1">#REF!</definedName>
    <definedName name="miz">#REF!</definedName>
    <definedName name="MIZU">#REF!</definedName>
    <definedName name="mizu_2">#REF!</definedName>
    <definedName name="ｎ" localSheetId="11">#REF!</definedName>
    <definedName name="ｎ" localSheetId="9">#REF!</definedName>
    <definedName name="ｎ">#REF!</definedName>
    <definedName name="NAI">#REF!</definedName>
    <definedName name="nai_2">#REF!</definedName>
    <definedName name="NETA">#REF!</definedName>
    <definedName name="NETB">#REF!</definedName>
    <definedName name="nh" localSheetId="11">#REF!</definedName>
    <definedName name="nh" localSheetId="9">#REF!</definedName>
    <definedName name="nh">#REF!</definedName>
    <definedName name="nm" localSheetId="11">#REF!</definedName>
    <definedName name="nm" localSheetId="9">#REF!</definedName>
    <definedName name="nm">#REF!</definedName>
    <definedName name="nn" localSheetId="11">#REF!</definedName>
    <definedName name="nn" localSheetId="9">#REF!</definedName>
    <definedName name="nn">#REF!</definedName>
    <definedName name="nnc" localSheetId="11">#REF!</definedName>
    <definedName name="nnc" localSheetId="9">#REF!</definedName>
    <definedName name="nnc">#REF!</definedName>
    <definedName name="nnn" localSheetId="11">#REF!</definedName>
    <definedName name="nnn" localSheetId="9">#REF!</definedName>
    <definedName name="nnn">#REF!</definedName>
    <definedName name="no" localSheetId="11">#REF!</definedName>
    <definedName name="no" localSheetId="9">#REF!</definedName>
    <definedName name="no">#REF!</definedName>
    <definedName name="np" localSheetId="11">#REF!</definedName>
    <definedName name="np" localSheetId="9">#REF!</definedName>
    <definedName name="np">#REF!</definedName>
    <definedName name="npa" localSheetId="11">#REF!</definedName>
    <definedName name="npa" localSheetId="9">#REF!</definedName>
    <definedName name="npa">#REF!</definedName>
    <definedName name="npo" localSheetId="11">#REF!</definedName>
    <definedName name="npo" localSheetId="9">#REF!</definedName>
    <definedName name="npo">#REF!</definedName>
    <definedName name="npp" localSheetId="11">#REF!</definedName>
    <definedName name="npp" localSheetId="9">#REF!</definedName>
    <definedName name="npp">#REF!</definedName>
    <definedName name="ｎｐｑ" localSheetId="11">#REF!</definedName>
    <definedName name="ｎｐｑ" localSheetId="9">#REF!</definedName>
    <definedName name="ｎｐｑ">#REF!</definedName>
    <definedName name="nps" localSheetId="11">#REF!</definedName>
    <definedName name="nps" localSheetId="9">#REF!</definedName>
    <definedName name="nps">#REF!</definedName>
    <definedName name="ｎｕｙ">[8]造成工事!$B$9</definedName>
    <definedName name="ｏｏ" localSheetId="10">#REF!</definedName>
    <definedName name="ｏｏ" localSheetId="11">#REF!</definedName>
    <definedName name="ｏｏ" localSheetId="9">#REF!</definedName>
    <definedName name="ｏｏ">#REF!</definedName>
    <definedName name="ｐ">#N/A</definedName>
    <definedName name="P_VOL" localSheetId="10">#REF!</definedName>
    <definedName name="P_VOL" localSheetId="11">#REF!</definedName>
    <definedName name="P_VOL" localSheetId="9">#REF!</definedName>
    <definedName name="P_VOL">#REF!</definedName>
    <definedName name="ＰＡＣ_掛率" localSheetId="10">#REF!</definedName>
    <definedName name="ＰＡＣ_掛率" localSheetId="11">#REF!</definedName>
    <definedName name="ＰＡＣ_掛率" localSheetId="9">#REF!</definedName>
    <definedName name="ＰＡＣ_掛率">#REF!</definedName>
    <definedName name="PAGE_VOL" localSheetId="10">#REF!</definedName>
    <definedName name="PAGE_VOL" localSheetId="11">#REF!</definedName>
    <definedName name="PAGE_VOL" localSheetId="9">#REF!</definedName>
    <definedName name="PAGE_VOL">#REF!</definedName>
    <definedName name="Parea">#REF!</definedName>
    <definedName name="PLOOPEND">#REF!</definedName>
    <definedName name="pp" localSheetId="11">#REF!</definedName>
    <definedName name="pp" localSheetId="9">#REF!</definedName>
    <definedName name="pp">#REF!</definedName>
    <definedName name="ppp" localSheetId="11">#REF!</definedName>
    <definedName name="ppp" localSheetId="9">#REF!</definedName>
    <definedName name="ppp">#REF!</definedName>
    <definedName name="ｐｐｐｐ">#N/A</definedName>
    <definedName name="ppppppppp" localSheetId="10">#REF!</definedName>
    <definedName name="ppppppppp" localSheetId="11">#REF!</definedName>
    <definedName name="ppppppppp" localSheetId="9">#REF!</definedName>
    <definedName name="ppppppppp">#REF!</definedName>
    <definedName name="_xlnm.Print_Area" localSheetId="3">'1.屋上'!$A$1:$G$43</definedName>
    <definedName name="_xlnm.Print_Area" localSheetId="4">'2.サッシ'!$A$1:$G$43</definedName>
    <definedName name="_xlnm.Print_Area" localSheetId="5">'3.共通仮設費(積上分)'!$A$1:$G$43</definedName>
    <definedName name="_xlnm.Print_Area" localSheetId="2">科目別!$A$1:$F$43</definedName>
    <definedName name="_xlnm.Print_Area" localSheetId="7">共通仮設費!$A$1:$E$43</definedName>
    <definedName name="_xlnm.Print_Area" localSheetId="0">鏡!$A$1:$K$30</definedName>
    <definedName name="_xlnm.Print_Area" localSheetId="10">施工パ!$A$1:$I$28</definedName>
    <definedName name="_xlnm.Print_Area" localSheetId="11">'施工パ (2)'!$A$1:$I$28</definedName>
    <definedName name="_xlnm.Print_Area" localSheetId="6">積上分!$A$1:$G$43</definedName>
    <definedName name="_xlnm.Print_Area" localSheetId="9">代価表!$A$1:$G$43</definedName>
    <definedName name="_xlnm.Print_Area" localSheetId="8">別紙明細書!$A$1:$G$43</definedName>
    <definedName name="_xlnm.Print_Area">#REF!</definedName>
    <definedName name="PRINT_AREA_MI" localSheetId="10">#REF!</definedName>
    <definedName name="PRINT_AREA_MI" localSheetId="11">#REF!</definedName>
    <definedName name="PRINT_AREA_MI" localSheetId="9">#REF!</definedName>
    <definedName name="PRINT_AREA_MI">#REF!</definedName>
    <definedName name="Print_Atea1" localSheetId="10">#REF!</definedName>
    <definedName name="Print_Atea1" localSheetId="11">#REF!</definedName>
    <definedName name="Print_Atea1" localSheetId="9">#REF!</definedName>
    <definedName name="Print_Atea1">#REF!</definedName>
    <definedName name="PRINTING" localSheetId="11">#REF!</definedName>
    <definedName name="PRINTING" localSheetId="9">#REF!</definedName>
    <definedName name="PRINTING">#REF!</definedName>
    <definedName name="PRNE" localSheetId="11">#REF!</definedName>
    <definedName name="PRNE" localSheetId="9">#REF!</definedName>
    <definedName name="PRNE">#REF!</definedName>
    <definedName name="PRNM" localSheetId="11">#REF!</definedName>
    <definedName name="PRNM" localSheetId="9">#REF!</definedName>
    <definedName name="PRNM">#REF!</definedName>
    <definedName name="PRNN" localSheetId="11">#REF!</definedName>
    <definedName name="PRNN" localSheetId="9">#REF!</definedName>
    <definedName name="PRNN">#REF!</definedName>
    <definedName name="pu">#REF!</definedName>
    <definedName name="Ｑ" localSheetId="11">#REF!</definedName>
    <definedName name="Ｑ" localSheetId="9">#REF!</definedName>
    <definedName name="Ｑ">#REF!</definedName>
    <definedName name="qeqw">[11]共通費算出根拠!$Y$18</definedName>
    <definedName name="ＱＱ" localSheetId="10">#REF!</definedName>
    <definedName name="ＱＱ" localSheetId="11">#REF!</definedName>
    <definedName name="ＱＱ" localSheetId="9">#REF!</definedName>
    <definedName name="ＱＱ">#REF!</definedName>
    <definedName name="ｑｑｑ" localSheetId="10">#REF!</definedName>
    <definedName name="ｑｑｑ" localSheetId="11">#REF!</definedName>
    <definedName name="ｑｑｑ" localSheetId="9">#REF!</definedName>
    <definedName name="ｑｑｑ">#REF!</definedName>
    <definedName name="ＱＱＱＱ" localSheetId="10">#REF!</definedName>
    <definedName name="ＱＱＱＱ" localSheetId="11">#REF!</definedName>
    <definedName name="ＱＱＱＱ" localSheetId="9">#REF!</definedName>
    <definedName name="ＱＱＱＱ">#REF!</definedName>
    <definedName name="ｑｗ" localSheetId="11">#REF!</definedName>
    <definedName name="ｑｗ" localSheetId="9">#REF!</definedName>
    <definedName name="ｑｗ">#REF!</definedName>
    <definedName name="ra" localSheetId="11">#REF!</definedName>
    <definedName name="ra" localSheetId="9">#REF!</definedName>
    <definedName name="ra">#REF!</definedName>
    <definedName name="RITU">#REF!</definedName>
    <definedName name="ROUMU1">#REF!</definedName>
    <definedName name="ROUMU2">#REF!</definedName>
    <definedName name="ROUMU3">#REF!</definedName>
    <definedName name="ROUMUG">#REF!</definedName>
    <definedName name="rq" localSheetId="11">#REF!</definedName>
    <definedName name="rq" localSheetId="9">#REF!</definedName>
    <definedName name="rq">#REF!</definedName>
    <definedName name="rr" localSheetId="11">#REF!</definedName>
    <definedName name="rr" localSheetId="9">#REF!</definedName>
    <definedName name="rr">#REF!</definedName>
    <definedName name="ｒｒｒ" localSheetId="11">#REF!</definedName>
    <definedName name="ｒｒｒ" localSheetId="9">#REF!</definedName>
    <definedName name="ｒｒｒ">#REF!</definedName>
    <definedName name="ＲＲＲＲＲ" localSheetId="11">#REF!</definedName>
    <definedName name="ＲＲＲＲＲ" localSheetId="9">#REF!</definedName>
    <definedName name="ＲＲＲＲＲ">#REF!</definedName>
    <definedName name="rs" localSheetId="11">#REF!</definedName>
    <definedName name="rs" localSheetId="9">#REF!</definedName>
    <definedName name="rs">#REF!</definedName>
    <definedName name="ｒｗ" localSheetId="11">#REF!</definedName>
    <definedName name="ｒｗ" localSheetId="9">#REF!</definedName>
    <definedName name="ｒｗ">#REF!</definedName>
    <definedName name="Ｓ" localSheetId="11">#REF!</definedName>
    <definedName name="Ｓ" localSheetId="9">#REF!</definedName>
    <definedName name="Ｓ">#REF!</definedName>
    <definedName name="sa">#REF!</definedName>
    <definedName name="ｓｄｆｓｆｓ" localSheetId="11">#REF!</definedName>
    <definedName name="ｓｄｆｓｆｓ" localSheetId="9">#REF!</definedName>
    <definedName name="ｓｄｆｓｆｓ">#REF!</definedName>
    <definedName name="ｓｄｔｒｓｔ">#N/A</definedName>
    <definedName name="SE" localSheetId="10">#REF!</definedName>
    <definedName name="SE" localSheetId="11">#REF!</definedName>
    <definedName name="SE" localSheetId="9">#REF!</definedName>
    <definedName name="SE">#REF!</definedName>
    <definedName name="sen">#REF!</definedName>
    <definedName name="ｓｇｊｊ" localSheetId="10">#REF!</definedName>
    <definedName name="ｓｇｊｊ" localSheetId="11">#REF!</definedName>
    <definedName name="ｓｇｊｊ" localSheetId="9">#REF!</definedName>
    <definedName name="ｓｇｊｊ">#REF!</definedName>
    <definedName name="shiki">#REF!</definedName>
    <definedName name="so">#REF!</definedName>
    <definedName name="SONSITU1">#REF!</definedName>
    <definedName name="SONSITU2">#REF!</definedName>
    <definedName name="SONSITU3">#REF!</definedName>
    <definedName name="SONSITUG">#REF!</definedName>
    <definedName name="soukatuhyou">#REF!</definedName>
    <definedName name="ｓｓ" localSheetId="10">#REF!</definedName>
    <definedName name="ｓｓ" localSheetId="11">#REF!</definedName>
    <definedName name="ｓｓ" localSheetId="9">#REF!</definedName>
    <definedName name="ｓｓ">#REF!</definedName>
    <definedName name="SSAA" localSheetId="11">#REF!</definedName>
    <definedName name="SSAA" localSheetId="9">#REF!</definedName>
    <definedName name="SSAA">#REF!</definedName>
    <definedName name="ｓｓｓ" localSheetId="11">#REF!</definedName>
    <definedName name="ｓｓｓ" localSheetId="9">#REF!</definedName>
    <definedName name="ｓｓｓ">#REF!</definedName>
    <definedName name="ｓｔｆｇ" localSheetId="11">#REF!</definedName>
    <definedName name="ｓｔｆｇ" localSheetId="9">#REF!</definedName>
    <definedName name="ｓｔｆｇ">#REF!</definedName>
    <definedName name="suzuki" localSheetId="11">[1]共通費･諸経費算定表!#REF!</definedName>
    <definedName name="suzuki" localSheetId="9">[1]共通費･諸経費算定表!#REF!</definedName>
    <definedName name="suzuki">[1]共通費･諸経費算定表!#REF!</definedName>
    <definedName name="ｓふぁｓｄｆ" localSheetId="10">#REF!</definedName>
    <definedName name="ｓふぁｓｄｆ" localSheetId="11">#REF!</definedName>
    <definedName name="ｓふぁｓｄｆ" localSheetId="9">#REF!</definedName>
    <definedName name="ｓふぁｓｄｆ">#REF!</definedName>
    <definedName name="TOUKI1">#REF!</definedName>
    <definedName name="TOUKI2">#REF!</definedName>
    <definedName name="TOUKI3">#REF!</definedName>
    <definedName name="TOUKIG">#REF!</definedName>
    <definedName name="ｔｒ" localSheetId="10">#REF!</definedName>
    <definedName name="ｔｒ" localSheetId="11">#REF!</definedName>
    <definedName name="ｔｒ" localSheetId="9">#REF!</definedName>
    <definedName name="ｔｒ">#REF!</definedName>
    <definedName name="ＴＴ" localSheetId="10">#REF!</definedName>
    <definedName name="ＴＴ" localSheetId="11">#REF!</definedName>
    <definedName name="ＴＴ" localSheetId="9">#REF!</definedName>
    <definedName name="ＴＴ">#REF!</definedName>
    <definedName name="ｔｔｔ" localSheetId="11">#REF!</definedName>
    <definedName name="ｔｔｔ" localSheetId="9">#REF!</definedName>
    <definedName name="ｔｔｔ">#REF!</definedName>
    <definedName name="ttttttttttt" localSheetId="11">#REF!</definedName>
    <definedName name="ttttttttttt" localSheetId="9">#REF!</definedName>
    <definedName name="ttttttttttt">#REF!</definedName>
    <definedName name="ＴＶ設備">#REF!</definedName>
    <definedName name="u" localSheetId="11">#REF!</definedName>
    <definedName name="u" localSheetId="9">#REF!</definedName>
    <definedName name="u">#REF!</definedName>
    <definedName name="UNPAN1">#REF!</definedName>
    <definedName name="UNPAN2">#REF!</definedName>
    <definedName name="UNPAN3">#REF!</definedName>
    <definedName name="UNPANG">#REF!</definedName>
    <definedName name="UT" localSheetId="11">#REF!</definedName>
    <definedName name="UT" localSheetId="9">#REF!</definedName>
    <definedName name="UT">#REF!</definedName>
    <definedName name="uu">#REF!</definedName>
    <definedName name="v" localSheetId="11">#REF!</definedName>
    <definedName name="v" localSheetId="9">#REF!</definedName>
    <definedName name="v">#REF!</definedName>
    <definedName name="vb" localSheetId="11">#REF!</definedName>
    <definedName name="vb" localSheetId="9">#REF!</definedName>
    <definedName name="vb">#REF!</definedName>
    <definedName name="VD">#REF!</definedName>
    <definedName name="ｖｈｃｖｈｆｇｆ" localSheetId="11">#REF!</definedName>
    <definedName name="ｖｈｃｖｈｆｇｆ" localSheetId="9">#REF!</definedName>
    <definedName name="ｖｈｃｖｈｆｇｆ">#REF!</definedName>
    <definedName name="w" localSheetId="11">#REF!</definedName>
    <definedName name="w" localSheetId="9">#REF!</definedName>
    <definedName name="w">#REF!</definedName>
    <definedName name="wa">#REF!</definedName>
    <definedName name="ｗｑ" localSheetId="11">#REF!</definedName>
    <definedName name="ｗｑ" localSheetId="9">#REF!</definedName>
    <definedName name="ｗｑ">#REF!</definedName>
    <definedName name="ｗｒｔｒｔｒ" localSheetId="11">#REF!</definedName>
    <definedName name="ｗｒｔｒｔｒ" localSheetId="9">#REF!</definedName>
    <definedName name="ｗｒｔｒｔｒ">#REF!</definedName>
    <definedName name="ww" localSheetId="11">#REF!</definedName>
    <definedName name="ww" localSheetId="9">#REF!</definedName>
    <definedName name="ww">#REF!</definedName>
    <definedName name="x">[14]総括表合計!$C$14</definedName>
    <definedName name="ｘｇｘｘ" localSheetId="10">#REF!</definedName>
    <definedName name="ｘｇｘｘ" localSheetId="11">#REF!</definedName>
    <definedName name="ｘｇｘｘ" localSheetId="9">#REF!</definedName>
    <definedName name="ｘｇｘｘ">#REF!</definedName>
    <definedName name="xv" localSheetId="10">#REF!</definedName>
    <definedName name="xv" localSheetId="11">#REF!</definedName>
    <definedName name="xv" localSheetId="9">#REF!</definedName>
    <definedName name="xv">#REF!</definedName>
    <definedName name="xx">[15]総括表合計!$C$14</definedName>
    <definedName name="ｘｚ" localSheetId="10">#REF!</definedName>
    <definedName name="ｘｚ" localSheetId="11">#REF!</definedName>
    <definedName name="ｘｚ" localSheetId="9">#REF!</definedName>
    <definedName name="ｘｚ">#REF!</definedName>
    <definedName name="ｙ" localSheetId="10">#REF!</definedName>
    <definedName name="ｙ" localSheetId="11">#REF!</definedName>
    <definedName name="ｙ" localSheetId="9">#REF!</definedName>
    <definedName name="ｙ">#REF!</definedName>
    <definedName name="ｙｔ" localSheetId="10">#REF!</definedName>
    <definedName name="ｙｔ" localSheetId="11">#REF!</definedName>
    <definedName name="ｙｔ" localSheetId="9">#REF!</definedName>
    <definedName name="ｙｔ">#REF!</definedName>
    <definedName name="ｙｔｒｙｒｙｔ" localSheetId="11">#REF!</definedName>
    <definedName name="ｙｔｒｙｒｙｔ" localSheetId="9">#REF!</definedName>
    <definedName name="ｙｔｒｙｒｙｔ">#REF!</definedName>
    <definedName name="ｙｔｒｙｔｒｙｒ" localSheetId="11">#REF!</definedName>
    <definedName name="ｙｔｒｙｔｒｙｒ" localSheetId="9">#REF!</definedName>
    <definedName name="ｙｔｒｙｔｒｙｒ">#REF!</definedName>
    <definedName name="ｙｔｙｔｒｙ" localSheetId="11">#REF!</definedName>
    <definedName name="ｙｔｙｔｒｙ" localSheetId="9">#REF!</definedName>
    <definedName name="ｙｔｙｔｒｙ">#REF!</definedName>
    <definedName name="ＹＹ" localSheetId="11">#REF!</definedName>
    <definedName name="ＹＹ" localSheetId="9">#REF!</definedName>
    <definedName name="ＹＹ">#REF!</definedName>
    <definedName name="ｙちちう" localSheetId="11">#REF!</definedName>
    <definedName name="ｙちちう" localSheetId="9">#REF!</definedName>
    <definedName name="ｙちちう">#REF!</definedName>
    <definedName name="z" localSheetId="11">#REF!</definedName>
    <definedName name="z" localSheetId="9">#REF!</definedName>
    <definedName name="z">#REF!</definedName>
    <definedName name="zz" localSheetId="11">#REF!</definedName>
    <definedName name="zz" localSheetId="9">#REF!</definedName>
    <definedName name="zz">#REF!</definedName>
    <definedName name="ｚｚｚ" localSheetId="11">#REF!</definedName>
    <definedName name="ｚｚｚ" localSheetId="9">#REF!</definedName>
    <definedName name="ｚｚｚ">#REF!</definedName>
    <definedName name="ｚｚｚｚ" localSheetId="11">#REF!</definedName>
    <definedName name="ｚｚｚｚ" localSheetId="9">#REF!</definedName>
    <definedName name="ｚｚｚｚ">#REF!</definedName>
    <definedName name="あ" localSheetId="11">#REF!</definedName>
    <definedName name="あ" localSheetId="9">#REF!</definedName>
    <definedName name="あ">#REF!</definedName>
    <definedName name="あ_2">#REF!</definedName>
    <definedName name="あ1">#REF!</definedName>
    <definedName name="あ800">#REF!</definedName>
    <definedName name="ああ" localSheetId="11">#REF!</definedName>
    <definedName name="ああ" localSheetId="9">#REF!</definedName>
    <definedName name="ああ">#REF!</definedName>
    <definedName name="ああア">#REF!</definedName>
    <definedName name="あああ">#REF!</definedName>
    <definedName name="ああああ">#N/A</definedName>
    <definedName name="あえ" localSheetId="10">#REF!</definedName>
    <definedName name="あえ" localSheetId="11">#REF!</definedName>
    <definedName name="あえ" localSheetId="9">#REF!</definedName>
    <definedName name="あえ">#REF!</definedName>
    <definedName name="あし">#REF!</definedName>
    <definedName name="アンカーボルト費">#REF!</definedName>
    <definedName name="ｲ">#REF!</definedName>
    <definedName name="い">#REF!</definedName>
    <definedName name="い_2">#REF!</definedName>
    <definedName name="いｈｇｋｊｇ" localSheetId="10">#REF!</definedName>
    <definedName name="いｈｇｋｊｇ" localSheetId="11">#REF!</definedName>
    <definedName name="いｈｇｋｊｇ" localSheetId="9">#REF!</definedName>
    <definedName name="いｈｇｋｊｇ">#REF!</definedName>
    <definedName name="いいえ">#REF!</definedName>
    <definedName name="いいだやな">#REF!</definedName>
    <definedName name="いいゆい" localSheetId="10">#REF!</definedName>
    <definedName name="いいゆい" localSheetId="11">#REF!</definedName>
    <definedName name="いいゆい" localSheetId="9">#REF!</definedName>
    <definedName name="いいゆい">#REF!</definedName>
    <definedName name="いういういゆ" localSheetId="11">#REF!</definedName>
    <definedName name="いういういゆ" localSheetId="9">#REF!</definedName>
    <definedName name="いういういゆ">#REF!</definedName>
    <definedName name="いういゆ" localSheetId="11">#REF!</definedName>
    <definedName name="いういゆ" localSheetId="9">#REF!</definedName>
    <definedName name="いういゆ">#REF!</definedName>
    <definedName name="いういゆい" localSheetId="11">#REF!</definedName>
    <definedName name="いういゆい" localSheetId="9">#REF!</definedName>
    <definedName name="いういゆい">#REF!</definedName>
    <definedName name="いうちｔｔ" localSheetId="11">#REF!</definedName>
    <definedName name="いうちｔｔ" localSheetId="9">#REF!</definedName>
    <definedName name="いうちｔｔ">#REF!</definedName>
    <definedName name="いぇｔｙｔｒ" localSheetId="11">#REF!</definedName>
    <definedName name="いぇｔｙｔｒ" localSheetId="9">#REF!</definedName>
    <definedName name="いぇｔｙｔｒ">#REF!</definedName>
    <definedName name="いた">#REF!</definedName>
    <definedName name="いち">#REF!</definedName>
    <definedName name="いちぃうい" localSheetId="11">#REF!</definedName>
    <definedName name="いちぃうい" localSheetId="9">#REF!</definedName>
    <definedName name="いちぃうい">#REF!</definedName>
    <definedName name="いわなみほ">#REF!</definedName>
    <definedName name="ｲﾝｻﾂ" localSheetId="11">#REF!</definedName>
    <definedName name="ｲﾝｻﾂ" localSheetId="9">#REF!</definedName>
    <definedName name="ｲﾝｻﾂ">#REF!</definedName>
    <definedName name="ｳ">#REF!</definedName>
    <definedName name="う">#REF!</definedName>
    <definedName name="う_2">#REF!</definedName>
    <definedName name="ういいうい" localSheetId="11">#REF!</definedName>
    <definedName name="ういいうい" localSheetId="9">#REF!</definedName>
    <definedName name="ういいうい">#REF!</definedName>
    <definedName name="ういゆ" localSheetId="11">#REF!</definedName>
    <definedName name="ういゆ" localSheetId="9">#REF!</definedName>
    <definedName name="ういゆ">#REF!</definedName>
    <definedName name="ういゆい" localSheetId="11">#REF!</definedName>
    <definedName name="ういゆい" localSheetId="9">#REF!</definedName>
    <definedName name="ういゆい">#REF!</definedName>
    <definedName name="うぇｒ" localSheetId="11">#REF!</definedName>
    <definedName name="うぇｒ" localSheetId="9">#REF!</definedName>
    <definedName name="うぇｒ">#REF!</definedName>
    <definedName name="ｳｴﾉ" localSheetId="11">#REF!</definedName>
    <definedName name="ｳｴﾉ" localSheetId="9">#REF!</definedName>
    <definedName name="ｳｴﾉ">#REF!</definedName>
    <definedName name="ｳｴﾉ." localSheetId="11">#REF!</definedName>
    <definedName name="ｳｴﾉ." localSheetId="9">#REF!</definedName>
    <definedName name="ｳｴﾉ.">#REF!</definedName>
    <definedName name="ｴ">#REF!</definedName>
    <definedName name="え" localSheetId="11">#REF!</definedName>
    <definedName name="え" localSheetId="9">#REF!</definedName>
    <definedName name="え">#REF!</definedName>
    <definedName name="えｒｙｙｔ" localSheetId="11">#REF!</definedName>
    <definedName name="えｒｙｙｔ" localSheetId="9">#REF!</definedName>
    <definedName name="えｒｙｙｔ">#REF!</definedName>
    <definedName name="えいせい">#REF!</definedName>
    <definedName name="ええ" localSheetId="11">#REF!</definedName>
    <definedName name="ええ" localSheetId="9">#REF!</definedName>
    <definedName name="ええ">#REF!</definedName>
    <definedName name="えええ">#REF!</definedName>
    <definedName name="ｴﾌﾟﾛﾝ面戸">#REF!</definedName>
    <definedName name="ｴﾙﾎﾞ･ヶ所">#REF!</definedName>
    <definedName name="ｵ">#REF!</definedName>
    <definedName name="お">#N/A</definedName>
    <definedName name="お1">#REF!</definedName>
    <definedName name="おおお" localSheetId="10">#REF!</definedName>
    <definedName name="おおお" localSheetId="11">#REF!</definedName>
    <definedName name="おおお" localSheetId="9">#REF!</definedName>
    <definedName name="おおお">#REF!</definedName>
    <definedName name="ｶ">#REF!</definedName>
    <definedName name="か">#REF!</definedName>
    <definedName name="がい">#REF!</definedName>
    <definedName name="カメラ台">#REF!</definedName>
    <definedName name="ガラス工事">#REF!</definedName>
    <definedName name="き">#REF!</definedName>
    <definedName name="きぐ">#REF!</definedName>
    <definedName name="く１">#REF!</definedName>
    <definedName name="く２">#REF!</definedName>
    <definedName name="グリストラップ_掛率" localSheetId="10">#REF!</definedName>
    <definedName name="グリストラップ_掛率" localSheetId="11">#REF!</definedName>
    <definedName name="グリストラップ_掛率" localSheetId="9">#REF!</definedName>
    <definedName name="グリストラップ_掛率">#REF!</definedName>
    <definedName name="こう">#REF!</definedName>
    <definedName name="こおお">#REF!</definedName>
    <definedName name="コーナーA">#REF!</definedName>
    <definedName name="ｺｰﾅｰ役物">#REF!</definedName>
    <definedName name="ｺﾝｸﾘｰﾄ">#REF!</definedName>
    <definedName name="ｺﾝｸﾘｰﾄ圧送費">#REF!</definedName>
    <definedName name="コンクリート工" localSheetId="10">#REF!</definedName>
    <definedName name="コンクリート工" localSheetId="11">#REF!</definedName>
    <definedName name="コンクリート工" localSheetId="9">#REF!</definedName>
    <definedName name="コンクリート工">#REF!</definedName>
    <definedName name="ｺﾝｸﾘｰﾄ工事">#REF!</definedName>
    <definedName name="ｺﾝｸﾘｰﾄ打設手間ﾎﾟﾝﾌﾟ基礎">#REF!</definedName>
    <definedName name="ｺﾝｸﾘｰﾄ打設手間ﾎﾟﾝﾌﾟ土間">#REF!</definedName>
    <definedName name="さ">[16]総括表合計!$C$13</definedName>
    <definedName name="サイン工事">#REF!</definedName>
    <definedName name="サッシュ工" localSheetId="10">#REF!</definedName>
    <definedName name="サッシュ工" localSheetId="11">#REF!</definedName>
    <definedName name="サッシュ工" localSheetId="9">#REF!</definedName>
    <definedName name="サッシュ工">#REF!</definedName>
    <definedName name="サブ1" localSheetId="10">#REF!</definedName>
    <definedName name="サブ1" localSheetId="11">#REF!</definedName>
    <definedName name="サブ1" localSheetId="9">#REF!</definedName>
    <definedName name="サブ1">#REF!</definedName>
    <definedName name="サブ2" localSheetId="10">#REF!</definedName>
    <definedName name="サブ2" localSheetId="11">#REF!</definedName>
    <definedName name="サブ2" localSheetId="9">#REF!</definedName>
    <definedName name="サブ2">#REF!</definedName>
    <definedName name="サブ3" localSheetId="11">#REF!</definedName>
    <definedName name="サブ3" localSheetId="9">#REF!</definedName>
    <definedName name="サブ3">#REF!</definedName>
    <definedName name="シーリング工" localSheetId="11">#REF!</definedName>
    <definedName name="シーリング工" localSheetId="9">#REF!</definedName>
    <definedName name="シーリング工">#REF!</definedName>
    <definedName name="しかい">#REF!</definedName>
    <definedName name="しき">#REF!</definedName>
    <definedName name="しひじょあ">#REF!</definedName>
    <definedName name="ｼｬｯﾀｰ･m2">#REF!</definedName>
    <definedName name="ｼｬｯﾀｰ廻り水切3方">#REF!</definedName>
    <definedName name="ｼｬｯﾀｰ三方枠･m">#REF!</definedName>
    <definedName name="しゅう">#REF!</definedName>
    <definedName name="しん">#REF!</definedName>
    <definedName name="ｽﾛｰﾌﾟ">#REF!</definedName>
    <definedName name="スロープ･ヶ所">#REF!</definedName>
    <definedName name="せTet" localSheetId="11">#REF!</definedName>
    <definedName name="せTet" localSheetId="9">#REF!</definedName>
    <definedName name="せTet">#REF!</definedName>
    <definedName name="ぞ">#REF!</definedName>
    <definedName name="そかつ">#REF!</definedName>
    <definedName name="ﾀｲﾄﾌﾚｰﾑ">#REF!</definedName>
    <definedName name="タイル工" localSheetId="11">#REF!</definedName>
    <definedName name="タイル工" localSheetId="9">#REF!</definedName>
    <definedName name="タイル工">#REF!</definedName>
    <definedName name="タイル工事">#REF!</definedName>
    <definedName name="たか">#REF!</definedName>
    <definedName name="ダクト工" localSheetId="11">#REF!</definedName>
    <definedName name="ダクト工" localSheetId="9">#REF!</definedName>
    <definedName name="ダクト工">#REF!</definedName>
    <definedName name="タケシ">[17]共通費算出根拠!$M$1:$Q$46</definedName>
    <definedName name="たち">#REF!</definedName>
    <definedName name="ダンパー_掛率" localSheetId="10">#REF!</definedName>
    <definedName name="ダンパー_掛率" localSheetId="11">#REF!</definedName>
    <definedName name="ダンパー_掛率" localSheetId="9">#REF!</definedName>
    <definedName name="ダンパー_掛率">#REF!</definedName>
    <definedName name="テレビ共聴設備工事">#REF!</definedName>
    <definedName name="トランス">#REF!</definedName>
    <definedName name="ない">#REF!</definedName>
    <definedName name="ないお">#REF!</definedName>
    <definedName name="なし">#REF!</definedName>
    <definedName name="なに">#REF!</definedName>
    <definedName name="なら">#REF!</definedName>
    <definedName name="に">#REF!</definedName>
    <definedName name="ﾊﾞｶ">[17]共通費算出根拠!$Y$22</definedName>
    <definedName name="はぎ代価1">#N/A</definedName>
    <definedName name="はぎ代価2">#N/A</definedName>
    <definedName name="パトロール">#REF!</definedName>
    <definedName name="パトロール02465">#REF!</definedName>
    <definedName name="ﾊﾆｸﾞﾗｽｳｰﾙ３">#REF!</definedName>
    <definedName name="パネルタンク_掛率" localSheetId="10">#REF!</definedName>
    <definedName name="パネルタンク_掛率" localSheetId="11">#REF!</definedName>
    <definedName name="パネルタンク_掛率" localSheetId="9">#REF!</definedName>
    <definedName name="パネルタンク_掛率">#REF!</definedName>
    <definedName name="パネルヒーター_掛率" localSheetId="10">#REF!</definedName>
    <definedName name="パネルヒーター_掛率" localSheetId="11">#REF!</definedName>
    <definedName name="パネルヒーター_掛率" localSheetId="9">#REF!</definedName>
    <definedName name="パネルヒーター_掛率">#REF!</definedName>
    <definedName name="ハロンタイム">#REF!</definedName>
    <definedName name="ハロンタイム設備配管配線工事">#REF!</definedName>
    <definedName name="ﾊﾝｲCV">#REF!</definedName>
    <definedName name="ﾊﾝｲCVV">#REF!</definedName>
    <definedName name="ﾊﾝｲHP">#REF!</definedName>
    <definedName name="ﾊﾝｲIV">#REF!</definedName>
    <definedName name="ﾊﾝｲｸﾞﾗｽｳｰﾙ１">#REF!</definedName>
    <definedName name="ﾊﾝｲｸﾞﾗｽｳｰﾙ２">#REF!</definedName>
    <definedName name="ﾊﾝｲｸﾞﾗｽｳｰﾙ４">#REF!</definedName>
    <definedName name="ﾊﾝｲｸﾞﾗｽｳｰﾙ５">#REF!</definedName>
    <definedName name="ﾊﾝｲｸﾞﾗｽｳｰﾙ６">#REF!</definedName>
    <definedName name="ﾊﾝｲﾛｯｸｳｰﾙ１">#REF!</definedName>
    <definedName name="ﾊﾝｲﾛｯｸｳｰﾙ２">#REF!</definedName>
    <definedName name="ﾊﾝｲﾛｯｸｳｰﾙ３">#REF!</definedName>
    <definedName name="ﾊﾝｲﾛｯｸｳｰﾙ４">#REF!</definedName>
    <definedName name="ﾊﾝｲﾛｯｸｳｰﾙ５">#REF!</definedName>
    <definedName name="ﾊﾝｲﾛｯｸｳｰﾙ６">#REF!</definedName>
    <definedName name="ひ" localSheetId="10">#REF!</definedName>
    <definedName name="ひ" localSheetId="11">#REF!</definedName>
    <definedName name="ひ" localSheetId="9">#REF!</definedName>
    <definedName name="ひ">#REF!</definedName>
    <definedName name="ひで">#REF!</definedName>
    <definedName name="ぶ249" localSheetId="11">#REF!</definedName>
    <definedName name="ぶ249" localSheetId="9">#REF!</definedName>
    <definedName name="ぶ249">#REF!</definedName>
    <definedName name="ぶＫ">#REF!</definedName>
    <definedName name="ファン用ＩＴＶ">#REF!</definedName>
    <definedName name="ファン用ＩＴＶ設備工事">#REF!</definedName>
    <definedName name="フィルター_掛率" localSheetId="11">#REF!</definedName>
    <definedName name="フィルター_掛率" localSheetId="9">#REF!</definedName>
    <definedName name="フィルター_掛率">#REF!</definedName>
    <definedName name="フード_掛率" localSheetId="11">#REF!</definedName>
    <definedName name="フード_掛率" localSheetId="9">#REF!</definedName>
    <definedName name="フード_掛率">#REF!</definedName>
    <definedName name="ﾌｫｰﾑﾁｪｯｸ" localSheetId="11">#REF!</definedName>
    <definedName name="ﾌｫｰﾑﾁｪｯｸ" localSheetId="9">#REF!</definedName>
    <definedName name="ﾌｫｰﾑﾁｪｯｸ">#REF!</definedName>
    <definedName name="ふぽ4" localSheetId="11">#REF!</definedName>
    <definedName name="ふぽ4" localSheetId="9">#REF!</definedName>
    <definedName name="ふぽ4">#REF!</definedName>
    <definedName name="プリント" localSheetId="11">#REF!</definedName>
    <definedName name="プリント" localSheetId="9">#REF!</definedName>
    <definedName name="プリント">#REF!</definedName>
    <definedName name="ぽり">#REF!</definedName>
    <definedName name="ポンプ_掛率" localSheetId="11">#REF!</definedName>
    <definedName name="ポンプ_掛率" localSheetId="9">#REF!</definedName>
    <definedName name="ポンプ_掛率">#REF!</definedName>
    <definedName name="まいたち">#REF!</definedName>
    <definedName name="ました">#REF!</definedName>
    <definedName name="み">#REF!</definedName>
    <definedName name="みず">#REF!</definedName>
    <definedName name="みずお">#REF!</definedName>
    <definedName name="め">#REF!</definedName>
    <definedName name="メーカ１">#REF!</definedName>
    <definedName name="メニュー" localSheetId="11">#REF!</definedName>
    <definedName name="メニュー" localSheetId="9">#REF!</definedName>
    <definedName name="メニュー">#REF!</definedName>
    <definedName name="ﾒﾆｭｰ1">#REF!</definedName>
    <definedName name="ゆｔりゅｔる" localSheetId="11">[18]共通費･諸経費算定表!#REF!</definedName>
    <definedName name="ゆｔりゅｔる" localSheetId="9">[18]共通費･諸経費算定表!#REF!</definedName>
    <definedName name="ゆｔりゅｔる">[18]共通費･諸経費算定表!#REF!</definedName>
    <definedName name="ゆゆ" localSheetId="11">[18]共通費･諸経費算定表!#REF!</definedName>
    <definedName name="ゆゆ" localSheetId="9">[18]共通費･諸経費算定表!#REF!</definedName>
    <definedName name="ゆゆ">[18]共通費･諸経費算定表!#REF!</definedName>
    <definedName name="リモコン">#REF!</definedName>
    <definedName name="れてｒてｒ" localSheetId="10">#REF!</definedName>
    <definedName name="れてｒてｒ" localSheetId="11">#REF!</definedName>
    <definedName name="れてｒてｒ" localSheetId="9">#REF!</definedName>
    <definedName name="れてｒてｒ">#REF!</definedName>
    <definedName name="ん" localSheetId="10">#REF!</definedName>
    <definedName name="ん" localSheetId="11">#REF!</definedName>
    <definedName name="ん" localSheetId="9">#REF!</definedName>
    <definedName name="ん">#REF!</definedName>
    <definedName name="んｐ" localSheetId="10">#REF!</definedName>
    <definedName name="んｐ" localSheetId="11">#REF!</definedName>
    <definedName name="んｐ" localSheetId="9">#REF!</definedName>
    <definedName name="んｐ">#REF!</definedName>
    <definedName name="安全親綱">#REF!</definedName>
    <definedName name="安全水平ﾈｯﾄ">#REF!</definedName>
    <definedName name="異形A">#REF!</definedName>
    <definedName name="一般管理費" localSheetId="11">#REF!</definedName>
    <definedName name="一般管理費" localSheetId="9">#REF!</definedName>
    <definedName name="一般管理費">#REF!</definedName>
    <definedName name="一般管理費率等表" localSheetId="11">#REF!</definedName>
    <definedName name="一般管理費率等表" localSheetId="9">#REF!</definedName>
    <definedName name="一般管理費率等表">#REF!</definedName>
    <definedName name="印刷">#REF!</definedName>
    <definedName name="印刷範囲" localSheetId="11">#REF!</definedName>
    <definedName name="印刷範囲" localSheetId="9">#REF!</definedName>
    <definedName name="印刷範囲">#REF!</definedName>
    <definedName name="雨水" hidden="1">'[19]照明器具（複合単価）'!$1:$27</definedName>
    <definedName name="衛生">#REF!</definedName>
    <definedName name="衛生器具_掛率" localSheetId="11">#REF!</definedName>
    <definedName name="衛生器具_掛率" localSheetId="9">#REF!</definedName>
    <definedName name="衛生器具_掛率">#REF!</definedName>
    <definedName name="衛生器具_水栓__掛率" localSheetId="11">#REF!</definedName>
    <definedName name="衛生器具_水栓__掛率" localSheetId="9">#REF!</definedName>
    <definedName name="衛生器具_水栓__掛率">#REF!</definedName>
    <definedName name="衛生器具_陶器__掛率" localSheetId="11">#REF!</definedName>
    <definedName name="衛生器具_陶器__掛率" localSheetId="9">#REF!</definedName>
    <definedName name="衛生器具_陶器__掛率">#REF!</definedName>
    <definedName name="衛生器具13">#REF!</definedName>
    <definedName name="屋__根" localSheetId="11">#REF!</definedName>
    <definedName name="屋__根" localSheetId="9">#REF!</definedName>
    <definedName name="屋__根">#REF!</definedName>
    <definedName name="屋外工事">#REF!</definedName>
    <definedName name="屋外条件">#REF!</definedName>
    <definedName name="屋根折板">#REF!</definedName>
    <definedName name="屋根葺工" localSheetId="11">#REF!</definedName>
    <definedName name="屋根葺工" localSheetId="9">#REF!</definedName>
    <definedName name="屋根葺工">#REF!</definedName>
    <definedName name="温水器_掛率" localSheetId="11">#REF!</definedName>
    <definedName name="温水器_掛率" localSheetId="9">#REF!</definedName>
    <definedName name="温水器_掛率">#REF!</definedName>
    <definedName name="温度補正">#N/A</definedName>
    <definedName name="下柳">#REF!</definedName>
    <definedName name="化粧三方枠廻り">#REF!</definedName>
    <definedName name="仮設工事">#REF!</definedName>
    <definedName name="仮設撤去">#REF!</definedName>
    <definedName name="仮設電灯">#REF!</definedName>
    <definedName name="仮設費">#N/A</definedName>
    <definedName name="何だ" localSheetId="10">#REF!</definedName>
    <definedName name="何だ" localSheetId="11">#REF!</definedName>
    <definedName name="何だ" localSheetId="9">#REF!</definedName>
    <definedName name="何だ">#REF!</definedName>
    <definedName name="科目">#REF!</definedName>
    <definedName name="科目内訳">#REF!</definedName>
    <definedName name="科目別内訳" localSheetId="10">#REF!</definedName>
    <definedName name="科目別内訳" localSheetId="11">#REF!</definedName>
    <definedName name="科目別内訳" localSheetId="9">#REF!</definedName>
    <definedName name="科目別内訳">#REF!</definedName>
    <definedName name="火災報知設備">#REF!</definedName>
    <definedName name="解体工事" localSheetId="10">#REF!</definedName>
    <definedName name="解体工事" localSheetId="11">#REF!</definedName>
    <definedName name="解体工事" localSheetId="9">#REF!</definedName>
    <definedName name="解体工事">#REF!</definedName>
    <definedName name="外__壁" localSheetId="11">#REF!</definedName>
    <definedName name="外__壁" localSheetId="9">#REF!</definedName>
    <definedName name="外__壁">#REF!</definedName>
    <definedName name="外_部_雑" localSheetId="11">#REF!</definedName>
    <definedName name="外_部_雑" localSheetId="9">#REF!</definedName>
    <definedName name="外_部_雑">#REF!</definedName>
    <definedName name="外部開口部" localSheetId="11">#REF!</definedName>
    <definedName name="外部開口部" localSheetId="9">#REF!</definedName>
    <definedName name="外部開口部">#REF!</definedName>
    <definedName name="外部足場">#REF!</definedName>
    <definedName name="外部足場保護ｼｰﾄ">#REF!</definedName>
    <definedName name="外部天井" localSheetId="11">#REF!</definedName>
    <definedName name="外部天井" localSheetId="9">#REF!</definedName>
    <definedName name="外部天井">#REF!</definedName>
    <definedName name="外壁">#REF!</definedName>
    <definedName name="外壁仕様">#REF!</definedName>
    <definedName name="各種手元" localSheetId="11">#REF!</definedName>
    <definedName name="各種手元" localSheetId="9">#REF!</definedName>
    <definedName name="各種手元">#REF!</definedName>
    <definedName name="各種助手" localSheetId="11">#REF!</definedName>
    <definedName name="各種助手" localSheetId="9">#REF!</definedName>
    <definedName name="各種助手">#REF!</definedName>
    <definedName name="掛け率">#REF!</definedName>
    <definedName name="笠木">#REF!</definedName>
    <definedName name="笠木廻り">#REF!</definedName>
    <definedName name="換気機器表">#REF!</definedName>
    <definedName name="換気扇_掛率" localSheetId="11">#REF!</definedName>
    <definedName name="換気扇_掛率" localSheetId="9">#REF!</definedName>
    <definedName name="換気扇_掛率">#REF!</definedName>
    <definedName name="換気負荷">#REF!</definedName>
    <definedName name="館k">#REF!</definedName>
    <definedName name="器具" localSheetId="11">#REF!</definedName>
    <definedName name="器具" localSheetId="9">#REF!</definedName>
    <definedName name="器具">#REF!</definedName>
    <definedName name="基礎">#REF!</definedName>
    <definedName name="基礎躯体" localSheetId="11">#REF!</definedName>
    <definedName name="基礎躯体" localSheetId="9">#REF!</definedName>
    <definedName name="基礎躯体">#REF!</definedName>
    <definedName name="基礎型枠損料">#REF!</definedName>
    <definedName name="基礎清掃･片付費">#REF!</definedName>
    <definedName name="基礎鉄筋">#REF!</definedName>
    <definedName name="基礎鉄筋･適用表示">#REF!</definedName>
    <definedName name="基礎鉄筋2">#REF!</definedName>
    <definedName name="基礎鉄筋2･適用表示">#REF!</definedName>
    <definedName name="基礎鉄筋3">#REF!</definedName>
    <definedName name="基礎鉄筋3･適用表示">#REF!</definedName>
    <definedName name="基礎土間工事">#REF!</definedName>
    <definedName name="基礎養生費">#REF!</definedName>
    <definedName name="既製ｺﾝｸﾘｰﾄ工事">#REF!</definedName>
    <definedName name="機械運転工" localSheetId="11">#REF!</definedName>
    <definedName name="機械運転工" localSheetId="9">#REF!</definedName>
    <definedName name="機械運転工">#REF!</definedName>
    <definedName name="機械設備工" localSheetId="11">#REF!</definedName>
    <definedName name="機械設備工" localSheetId="9">#REF!</definedName>
    <definedName name="機械設備工">#REF!</definedName>
    <definedName name="機器">#REF!</definedName>
    <definedName name="気k">#REF!</definedName>
    <definedName name="気象観測">#REF!</definedName>
    <definedName name="記号">#REF!</definedName>
    <definedName name="給水">#REF!</definedName>
    <definedName name="給水２">[20]表紙!#REF!</definedName>
    <definedName name="給水根切り" localSheetId="11">#REF!</definedName>
    <definedName name="給水根切り" localSheetId="9">#REF!</definedName>
    <definedName name="給水根切り">#REF!</definedName>
    <definedName name="京">[2]共通費!$AI$1</definedName>
    <definedName name="共通仮設費" localSheetId="10">#REF!</definedName>
    <definedName name="共通仮設費" localSheetId="11">#REF!</definedName>
    <definedName name="共通仮設費" localSheetId="9">#REF!</definedName>
    <definedName name="共通仮設費">#REF!</definedName>
    <definedName name="共通仮設費率表" localSheetId="10">#REF!</definedName>
    <definedName name="共通仮設費率表" localSheetId="11">#REF!</definedName>
    <definedName name="共通仮設費率表" localSheetId="9">#REF!</definedName>
    <definedName name="共通仮設費率表">#REF!</definedName>
    <definedName name="共通費" localSheetId="10">#REF!</definedName>
    <definedName name="共通費" localSheetId="11">#REF!</definedName>
    <definedName name="共通費" localSheetId="9">#REF!</definedName>
    <definedName name="共通費">#REF!</definedName>
    <definedName name="共通費計" localSheetId="10">#REF!+#REF!+#REF!</definedName>
    <definedName name="共通費計" localSheetId="11">#REF!+#REF!+#REF!</definedName>
    <definedName name="共通費計" localSheetId="9">#REF!+#REF!+#REF!</definedName>
    <definedName name="共通費計">#REF!+#REF!+#REF!</definedName>
    <definedName name="共通費計算書">#REF!</definedName>
    <definedName name="共通費算出">#REF!</definedName>
    <definedName name="共通費算出1">#REF!</definedName>
    <definedName name="共通費算出3">#REF!</definedName>
    <definedName name="共通費算出4">#REF!</definedName>
    <definedName name="共通費算出6">#REF!</definedName>
    <definedName name="共通費算出7">#REF!</definedName>
    <definedName name="共通費算出根拠">[2]共通費!$Y$10</definedName>
    <definedName name="金属工事">#REF!</definedName>
    <definedName name="金属製建具工事">#REF!</definedName>
    <definedName name="金属樋工事">#REF!</definedName>
    <definedName name="区分A1" localSheetId="10">#REF!</definedName>
    <definedName name="区分A1" localSheetId="11">#REF!</definedName>
    <definedName name="区分A1" localSheetId="9">#REF!</definedName>
    <definedName name="区分A1">#REF!</definedName>
    <definedName name="空調機器表">#REF!</definedName>
    <definedName name="鍬取">#REF!</definedName>
    <definedName name="型枠工" localSheetId="10">#REF!</definedName>
    <definedName name="型枠工" localSheetId="11">#REF!</definedName>
    <definedName name="型枠工" localSheetId="9">#REF!</definedName>
    <definedName name="型枠工">#REF!</definedName>
    <definedName name="型枠工事">#REF!</definedName>
    <definedName name="経">#REF!</definedName>
    <definedName name="経費">#REF!</definedName>
    <definedName name="経費率">#REF!</definedName>
    <definedName name="経費率表">#REF!</definedName>
    <definedName name="罫線1">#REF!</definedName>
    <definedName name="計算種類">#REF!</definedName>
    <definedName name="警報">#REF!</definedName>
    <definedName name="軽作業員" localSheetId="10">#REF!</definedName>
    <definedName name="軽作業員" localSheetId="11">#REF!</definedName>
    <definedName name="軽作業員" localSheetId="9">#REF!</definedName>
    <definedName name="軽作業員">#REF!</definedName>
    <definedName name="桁1">#REF!</definedName>
    <definedName name="桁12">#REF!</definedName>
    <definedName name="桁2">#REF!</definedName>
    <definedName name="桁22">#REF!</definedName>
    <definedName name="桁3">#REF!</definedName>
    <definedName name="桁32">#REF!</definedName>
    <definedName name="桁4">#REF!</definedName>
    <definedName name="桁42">#REF!</definedName>
    <definedName name="決定金額" localSheetId="11">#REF!</definedName>
    <definedName name="決定金額" localSheetId="9">#REF!</definedName>
    <definedName name="決定金額">#REF!</definedName>
    <definedName name="建具1">#REF!</definedName>
    <definedName name="建具1･適用">#REF!</definedName>
    <definedName name="建具2">#REF!</definedName>
    <definedName name="建具2･適用">#REF!</definedName>
    <definedName name="建具3">#REF!</definedName>
    <definedName name="建具3･適用">#REF!</definedName>
    <definedName name="建具4">#REF!</definedName>
    <definedName name="建具4･適用">#REF!</definedName>
    <definedName name="建具5">#REF!</definedName>
    <definedName name="建具5･適用">#REF!</definedName>
    <definedName name="建具6">#REF!</definedName>
    <definedName name="建具6･適用">#REF!</definedName>
    <definedName name="建具7">#REF!</definedName>
    <definedName name="建具7･適用">#REF!</definedName>
    <definedName name="建具8">#REF!</definedName>
    <definedName name="建具8･適用">#REF!</definedName>
    <definedName name="建具廻り">#REF!</definedName>
    <definedName name="建具廻り水切">#REF!</definedName>
    <definedName name="建具現場取付費･窓">#REF!</definedName>
    <definedName name="建具現場取付費･片開ｷﾄﾞｱ">#REF!</definedName>
    <definedName name="建具集積費">#REF!</definedName>
    <definedName name="建築ブロック・レンガ工" localSheetId="11">#REF!</definedName>
    <definedName name="建築ブロック・レンガ工" localSheetId="9">#REF!</definedName>
    <definedName name="建築ブロック・レンガ工">#REF!</definedName>
    <definedName name="建築工事">#REF!</definedName>
    <definedName name="見積項目明細">#REF!</definedName>
    <definedName name="見本">#REF!</definedName>
    <definedName name="軒先化粧ﾌﾚｰﾑ">#REF!</definedName>
    <definedName name="軒先面戸">#REF!</definedName>
    <definedName name="軒樋･m">#REF!</definedName>
    <definedName name="現">[17]共通費算出根拠!$B$37:$M$84</definedName>
    <definedName name="現場管理費" localSheetId="10">#REF!</definedName>
    <definedName name="現場管理費" localSheetId="11">#REF!</definedName>
    <definedName name="現場管理費" localSheetId="9">#REF!</definedName>
    <definedName name="現場管理費">#REF!</definedName>
    <definedName name="現場管理費率表" localSheetId="10">#REF!</definedName>
    <definedName name="現場管理費率表" localSheetId="11">#REF!</definedName>
    <definedName name="現場管理費率表" localSheetId="9">#REF!</definedName>
    <definedName name="現場管理費率表">#REF!</definedName>
    <definedName name="現場経費" localSheetId="10">#REF!</definedName>
    <definedName name="現場経費" localSheetId="11">#REF!</definedName>
    <definedName name="現場経費" localSheetId="9">#REF!</definedName>
    <definedName name="現場経費">#REF!</definedName>
    <definedName name="個数">#REF!</definedName>
    <definedName name="交通警備員" localSheetId="11">#REF!</definedName>
    <definedName name="交通警備員" localSheetId="9">#REF!</definedName>
    <definedName name="交通警備員">#REF!</definedName>
    <definedName name="工事">#REF!</definedName>
    <definedName name="工事価格" localSheetId="11">#REF!</definedName>
    <definedName name="工事価格" localSheetId="9">#REF!</definedName>
    <definedName name="工事価格">#REF!</definedName>
    <definedName name="工事原価" localSheetId="11">#REF!</definedName>
    <definedName name="工事原価" localSheetId="9">#REF!</definedName>
    <definedName name="工事原価">#REF!</definedName>
    <definedName name="工事項目">#REF!</definedName>
    <definedName name="工事費" localSheetId="11">#REF!</definedName>
    <definedName name="工事費" localSheetId="9">#REF!</definedName>
    <definedName name="工事費">#REF!</definedName>
    <definedName name="工事費計" localSheetId="11">#REF!</definedName>
    <definedName name="工事費計" localSheetId="9">#REF!</definedName>
    <definedName name="工事費計">#REF!</definedName>
    <definedName name="工事費集計表" localSheetId="11">#REF!</definedName>
    <definedName name="工事費集計表" localSheetId="9">#REF!</definedName>
    <definedName name="工事費集計表">#REF!</definedName>
    <definedName name="工事費総括表">#REF!</definedName>
    <definedName name="工事費内訳書" localSheetId="11">#REF!</definedName>
    <definedName name="工事費内訳書" localSheetId="9">#REF!</definedName>
    <definedName name="工事費内訳書">#REF!</definedName>
    <definedName name="工種" localSheetId="11">#REF!</definedName>
    <definedName name="工種" localSheetId="9">#REF!</definedName>
    <definedName name="工種">#REF!</definedName>
    <definedName name="杭事業">#REF!</definedName>
    <definedName name="杭地業工事">#REF!</definedName>
    <definedName name="行科目">#REF!</definedName>
    <definedName name="行細目">#REF!</definedName>
    <definedName name="高圧設備工事">#REF!</definedName>
    <definedName name="合計">#N/A</definedName>
    <definedName name="合計・設計額" localSheetId="10">#REF!</definedName>
    <definedName name="合計・設計額" localSheetId="11">#REF!</definedName>
    <definedName name="合計・設計額" localSheetId="9">#REF!</definedName>
    <definedName name="合計・設計額">#REF!</definedName>
    <definedName name="合計総括表">[21]共通費算出根拠!$M$1:$S$49</definedName>
    <definedName name="腰壁">#REF!</definedName>
    <definedName name="腰壁モルタル押ｴ">#REF!</definedName>
    <definedName name="腰壁仕様">#REF!</definedName>
    <definedName name="腰壁水切">#REF!</definedName>
    <definedName name="根切量">#REF!</definedName>
    <definedName name="左官工" localSheetId="10">#REF!</definedName>
    <definedName name="左官工" localSheetId="11">#REF!</definedName>
    <definedName name="左官工" localSheetId="9">#REF!</definedName>
    <definedName name="左官工">#REF!</definedName>
    <definedName name="左官工事">#REF!</definedName>
    <definedName name="左官手元" localSheetId="10">#REF!</definedName>
    <definedName name="左官手元" localSheetId="11">#REF!</definedName>
    <definedName name="左官手元" localSheetId="9">#REF!</definedName>
    <definedName name="左官手元">#REF!</definedName>
    <definedName name="砂利地業砕石敷ｷ基礎">#REF!</definedName>
    <definedName name="砂利地業砕石敷ｷ土間">#REF!</definedName>
    <definedName name="妻1">#REF!</definedName>
    <definedName name="妻12">#REF!</definedName>
    <definedName name="妻2">#REF!</definedName>
    <definedName name="妻22">#REF!</definedName>
    <definedName name="妻3">#REF!</definedName>
    <definedName name="妻32">#REF!</definedName>
    <definedName name="妻4">#REF!</definedName>
    <definedName name="妻42">#REF!</definedName>
    <definedName name="妻間数">#REF!</definedName>
    <definedName name="細目">#REF!</definedName>
    <definedName name="細目別内訳" localSheetId="10">#REF!</definedName>
    <definedName name="細目別内訳" localSheetId="11">#REF!</definedName>
    <definedName name="細目別内訳" localSheetId="9">#REF!</definedName>
    <definedName name="細目別内訳">#REF!</definedName>
    <definedName name="細目別訳C">#REF!</definedName>
    <definedName name="材料調書表紙">#REF!</definedName>
    <definedName name="雑工事">#REF!</definedName>
    <definedName name="産廃分類">#REF!</definedName>
    <definedName name="残土場外処分費">#REF!</definedName>
    <definedName name="仕上ﾕﾆｯﾄ工事">#REF!</definedName>
    <definedName name="指数">#REF!</definedName>
    <definedName name="時計設備">#REF!</definedName>
    <definedName name="自動車運転工" localSheetId="11">#REF!</definedName>
    <definedName name="自動車運転工" localSheetId="9">#REF!</definedName>
    <definedName name="自動車運転工">#REF!</definedName>
    <definedName name="式">#REF!</definedName>
    <definedName name="実効温度差">#REF!</definedName>
    <definedName name="捨ﾃｺﾝｸﾘｰﾄ地業基礎">#REF!</definedName>
    <definedName name="種目">#REF!</definedName>
    <definedName name="種目別" localSheetId="11">#REF!</definedName>
    <definedName name="種目別" localSheetId="9">#REF!</definedName>
    <definedName name="種目別">#REF!</definedName>
    <definedName name="修正" localSheetId="11">#REF!</definedName>
    <definedName name="修正" localSheetId="9">#REF!</definedName>
    <definedName name="修正">#REF!</definedName>
    <definedName name="終了頁">#REF!</definedName>
    <definedName name="集計" localSheetId="11">#REF!</definedName>
    <definedName name="集計" localSheetId="9">#REF!</definedName>
    <definedName name="集計">#REF!</definedName>
    <definedName name="集計2">#REF!</definedName>
    <definedName name="集計2A">#REF!</definedName>
    <definedName name="集計3">#REF!</definedName>
    <definedName name="集計3A">#REF!</definedName>
    <definedName name="集計4">#REF!</definedName>
    <definedName name="集計4A">#REF!</definedName>
    <definedName name="集計5">#REF!</definedName>
    <definedName name="集計5_1">#REF!</definedName>
    <definedName name="集計5_2">#REF!</definedName>
    <definedName name="集計5A">#REF!</definedName>
    <definedName name="集計6">#REF!</definedName>
    <definedName name="集計6A">#REF!</definedName>
    <definedName name="集計7">#REF!</definedName>
    <definedName name="集計7A">#REF!</definedName>
    <definedName name="集積・積み込み費">#REF!</definedName>
    <definedName name="住所録">[22]業者ﾃﾞｰﾀｰﾍﾞｰｽ!$B$1:$BP$250</definedName>
    <definedName name="重量品">#REF!</definedName>
    <definedName name="出来">[17]共通費算出根拠!$Y$20</definedName>
    <definedName name="瞬間湯沸器_掛率" localSheetId="10">#REF!</definedName>
    <definedName name="瞬間湯沸器_掛率" localSheetId="11">#REF!</definedName>
    <definedName name="瞬間湯沸器_掛率" localSheetId="9">#REF!</definedName>
    <definedName name="瞬間湯沸器_掛率">#REF!</definedName>
    <definedName name="純工事費" localSheetId="10">#REF!</definedName>
    <definedName name="純工事費" localSheetId="11">#REF!</definedName>
    <definedName name="純工事費" localSheetId="9">#REF!</definedName>
    <definedName name="純工事費">#REF!</definedName>
    <definedName name="処理1">#REF!</definedName>
    <definedName name="処理A">#REF!</definedName>
    <definedName name="処理B">#REF!</definedName>
    <definedName name="諸経費" localSheetId="10">#REF!</definedName>
    <definedName name="諸経費" localSheetId="11">#REF!</definedName>
    <definedName name="諸経費" localSheetId="9">#REF!</definedName>
    <definedName name="諸経費">#REF!</definedName>
    <definedName name="諸元表">#REF!</definedName>
    <definedName name="小運搬費手元" localSheetId="11">#REF!</definedName>
    <definedName name="小運搬費手元" localSheetId="9">#REF!</definedName>
    <definedName name="小運搬費手元">#REF!</definedName>
    <definedName name="小計">#N/A</definedName>
    <definedName name="床・カッター目地">#REF!</definedName>
    <definedName name="床コンクリート金鏝押ｴ">#REF!</definedName>
    <definedName name="床補強アングル･ヶ所">#REF!</definedName>
    <definedName name="消費税" localSheetId="10">#REF!</definedName>
    <definedName name="消費税" localSheetId="11">#REF!</definedName>
    <definedName name="消費税" localSheetId="9">#REF!</definedName>
    <definedName name="消費税">#REF!</definedName>
    <definedName name="照明器具_1">#REF!</definedName>
    <definedName name="照明器具_2">#REF!</definedName>
    <definedName name="照明率">#REF!</definedName>
    <definedName name="硝子工" localSheetId="10">#REF!</definedName>
    <definedName name="硝子工" localSheetId="11">#REF!</definedName>
    <definedName name="硝子工" localSheetId="9">#REF!</definedName>
    <definedName name="硝子工">#REF!</definedName>
    <definedName name="職種">#REF!</definedName>
    <definedName name="食堂機械">#N/A</definedName>
    <definedName name="食堂建築">#N/A</definedName>
    <definedName name="食堂電気">#N/A</definedName>
    <definedName name="新道小">#REF!</definedName>
    <definedName name="人体">#REF!</definedName>
    <definedName name="厨房">#REF!</definedName>
    <definedName name="厨房器具_掛率" localSheetId="10">#REF!</definedName>
    <definedName name="厨房器具_掛率" localSheetId="11">#REF!</definedName>
    <definedName name="厨房器具_掛率" localSheetId="9">#REF!</definedName>
    <definedName name="厨房器具_掛率">#REF!</definedName>
    <definedName name="水止面戸">#REF!</definedName>
    <definedName name="水盛遣方">#REF!</definedName>
    <definedName name="数量" localSheetId="10">#REF!</definedName>
    <definedName name="数量" localSheetId="11">#REF!</definedName>
    <definedName name="数量" localSheetId="9">#REF!</definedName>
    <definedName name="数量">#REF!</definedName>
    <definedName name="数量集計">#REF!</definedName>
    <definedName name="数量調書">#REF!</definedName>
    <definedName name="世話人" localSheetId="10">#REF!</definedName>
    <definedName name="世話人" localSheetId="11">#REF!</definedName>
    <definedName name="世話人" localSheetId="9">#REF!</definedName>
    <definedName name="世話人">#REF!</definedName>
    <definedName name="制気口_掛率" localSheetId="11">#REF!</definedName>
    <definedName name="制気口_掛率" localSheetId="9">#REF!</definedName>
    <definedName name="制気口_掛率">#REF!</definedName>
    <definedName name="制御盤算出人員">#REF!</definedName>
    <definedName name="制御盤歩掛" hidden="1">[23]ﾀﾞｲｶ1!$1:$27</definedName>
    <definedName name="石工" localSheetId="11">#REF!</definedName>
    <definedName name="石工" localSheetId="9">#REF!</definedName>
    <definedName name="石工">#REF!</definedName>
    <definedName name="石工事">#REF!</definedName>
    <definedName name="設計書1213456789">#REF!</definedName>
    <definedName name="設計書表紙" localSheetId="11">#REF!</definedName>
    <definedName name="設計書表紙" localSheetId="9">#REF!</definedName>
    <definedName name="設計書表紙">#REF!</definedName>
    <definedName name="設備機器">#REF!</definedName>
    <definedName name="全体表">[17]共通費算出根拠!$G$14:$G$38</definedName>
    <definedName name="全熱交換器_掛率" localSheetId="10">#REF!</definedName>
    <definedName name="全熱交換器_掛率" localSheetId="11">#REF!</definedName>
    <definedName name="全熱交換器_掛率" localSheetId="9">#REF!</definedName>
    <definedName name="全熱交換器_掛率">#REF!</definedName>
    <definedName name="組み立て部品費">#REF!</definedName>
    <definedName name="総括">[21]共通費算出根拠!$B$37:$M$84</definedName>
    <definedName name="総括２" localSheetId="10">#REF!</definedName>
    <definedName name="総括２" localSheetId="11">#REF!</definedName>
    <definedName name="総括２" localSheetId="9">#REF!</definedName>
    <definedName name="総括２">#REF!</definedName>
    <definedName name="総括表">[21]共通費算出根拠!$G$14:$G$38</definedName>
    <definedName name="総括表３" localSheetId="10">#REF!</definedName>
    <definedName name="総括表３" localSheetId="11">#REF!</definedName>
    <definedName name="総括表３" localSheetId="9">#REF!</definedName>
    <definedName name="総括表３">#REF!</definedName>
    <definedName name="総合">[21]共通費算出根拠!$I$60:$I$84</definedName>
    <definedName name="総合仮設" localSheetId="10">#REF!</definedName>
    <definedName name="総合仮設" localSheetId="11">#REF!</definedName>
    <definedName name="総合仮設" localSheetId="9">#REF!</definedName>
    <definedName name="総合仮設">#REF!</definedName>
    <definedName name="総合調整費">#REF!</definedName>
    <definedName name="送風機_掛率" localSheetId="10">#REF!</definedName>
    <definedName name="送風機_掛率" localSheetId="11">#REF!</definedName>
    <definedName name="送風機_掛率" localSheetId="9">#REF!</definedName>
    <definedName name="送風機_掛率">#REF!</definedName>
    <definedName name="体育機械">#N/A</definedName>
    <definedName name="体育建築">#N/A</definedName>
    <definedName name="体育電気">#N/A</definedName>
    <definedName name="代１">[24]調書表紙!$B$2:$L$20</definedName>
    <definedName name="代価" localSheetId="10">#REF!</definedName>
    <definedName name="代価" localSheetId="11">#REF!</definedName>
    <definedName name="代価" localSheetId="9">#REF!</definedName>
    <definedName name="代価">#REF!</definedName>
    <definedName name="代価表">#REF!</definedName>
    <definedName name="台本">#REF!</definedName>
    <definedName name="大型着順">#REF!</definedName>
    <definedName name="大工" localSheetId="10">#REF!</definedName>
    <definedName name="大工" localSheetId="11">#REF!</definedName>
    <definedName name="大工" localSheetId="9">#REF!</definedName>
    <definedName name="大工">#REF!</definedName>
    <definedName name="第１類" localSheetId="10">#REF!</definedName>
    <definedName name="第１類" localSheetId="11">#REF!</definedName>
    <definedName name="第１類" localSheetId="9">#REF!</definedName>
    <definedName name="第１類">#REF!</definedName>
    <definedName name="第２類" localSheetId="11">#REF!</definedName>
    <definedName name="第２類" localSheetId="9">#REF!</definedName>
    <definedName name="第２類">#REF!</definedName>
    <definedName name="第３類" localSheetId="11">#REF!</definedName>
    <definedName name="第３類" localSheetId="9">#REF!</definedName>
    <definedName name="第３類">#REF!</definedName>
    <definedName name="拓">#REF!</definedName>
    <definedName name="竪樋m">#REF!</definedName>
    <definedName name="単価" localSheetId="11">#REF!</definedName>
    <definedName name="単価" localSheetId="9">#REF!</definedName>
    <definedName name="単価">#REF!</definedName>
    <definedName name="単価種別一覧" localSheetId="11">#REF!</definedName>
    <definedName name="単価種別一覧" localSheetId="9">#REF!</definedName>
    <definedName name="単価種別一覧">#REF!</definedName>
    <definedName name="単価比較表" localSheetId="11">#REF!</definedName>
    <definedName name="単価比較表" localSheetId="9">#REF!</definedName>
    <definedName name="単価比較表">#REF!</definedName>
    <definedName name="単入" localSheetId="11">#REF!</definedName>
    <definedName name="単入" localSheetId="9">#REF!</definedName>
    <definedName name="単入">#REF!</definedName>
    <definedName name="単入り" localSheetId="11">#REF!</definedName>
    <definedName name="単入り" localSheetId="9">#REF!</definedName>
    <definedName name="単入り">#REF!</definedName>
    <definedName name="単抜" localSheetId="11">#REF!</definedName>
    <definedName name="単抜" localSheetId="9">#REF!</definedName>
    <definedName name="単抜">#REF!</definedName>
    <definedName name="単抜き" localSheetId="11">#REF!</definedName>
    <definedName name="単抜き" localSheetId="9">#REF!</definedName>
    <definedName name="単抜き">#REF!</definedName>
    <definedName name="端子盤">#REF!</definedName>
    <definedName name="断熱材">#REF!</definedName>
    <definedName name="地下道">#REF!</definedName>
    <definedName name="地下馬道電気設備工事">#REF!</definedName>
    <definedName name="地業工事">#REF!</definedName>
    <definedName name="柱下饅頭">#REF!</definedName>
    <definedName name="調整前経費" localSheetId="11">#REF!</definedName>
    <definedName name="調整前経費" localSheetId="9">#REF!</definedName>
    <definedName name="調整前経費">#REF!</definedName>
    <definedName name="直">[25]総括表合計!$C$13</definedName>
    <definedName name="直接">#REF!</definedName>
    <definedName name="直接仮設" localSheetId="10">#REF!</definedName>
    <definedName name="直接仮設" localSheetId="11">#REF!</definedName>
    <definedName name="直接仮設" localSheetId="9">#REF!</definedName>
    <definedName name="直接仮設">#REF!</definedName>
    <definedName name="直接仮設_地業" localSheetId="10">#REF!</definedName>
    <definedName name="直接仮設_地業" localSheetId="11">#REF!</definedName>
    <definedName name="直接仮設_地業" localSheetId="9">#REF!</definedName>
    <definedName name="直接仮設_地業">#REF!</definedName>
    <definedName name="直接工事費" localSheetId="10">#REF!</definedName>
    <definedName name="直接工事費" localSheetId="11">#REF!</definedName>
    <definedName name="直接工事費" localSheetId="9">#REF!</definedName>
    <definedName name="直接工事費">#REF!</definedName>
    <definedName name="定義">#REF!</definedName>
    <definedName name="撤去動力">#REF!</definedName>
    <definedName name="鉄筋工" localSheetId="11">#REF!</definedName>
    <definedName name="鉄筋工" localSheetId="9">#REF!</definedName>
    <definedName name="鉄筋工">#REF!</definedName>
    <definedName name="鉄筋工事">#REF!</definedName>
    <definedName name="鉄骨">[20]表紙!#REF!</definedName>
    <definedName name="鉄骨1">#REF!</definedName>
    <definedName name="鉄骨工" localSheetId="11">#REF!</definedName>
    <definedName name="鉄骨工" localSheetId="9">#REF!</definedName>
    <definedName name="鉄骨工">#REF!</definedName>
    <definedName name="電気温水器_掛率" localSheetId="11">#REF!</definedName>
    <definedName name="電気温水器_掛率" localSheetId="9">#REF!</definedName>
    <definedName name="電気温水器_掛率">#REF!</definedName>
    <definedName name="電気設備">#REF!</definedName>
    <definedName name="電源設備" localSheetId="11">#REF!</definedName>
    <definedName name="電源設備" localSheetId="9">#REF!</definedName>
    <definedName name="電源設備">#REF!</definedName>
    <definedName name="電工" localSheetId="11">#REF!</definedName>
    <definedName name="電工" localSheetId="9">#REF!</definedName>
    <definedName name="電工">#REF!</definedName>
    <definedName name="電磁弁１" localSheetId="11">#REF!</definedName>
    <definedName name="電磁弁１" localSheetId="9">#REF!</definedName>
    <definedName name="電磁弁１">#REF!</definedName>
    <definedName name="電話情報">#REF!</definedName>
    <definedName name="塗装工" localSheetId="11">#REF!</definedName>
    <definedName name="塗装工" localSheetId="9">#REF!</definedName>
    <definedName name="塗装工">#REF!</definedName>
    <definedName name="塗装工事">#REF!</definedName>
    <definedName name="土間">#REF!</definedName>
    <definedName name="土間型枠損料">#REF!</definedName>
    <definedName name="土間差ｼ鉄筋">#REF!</definedName>
    <definedName name="土間差ｼ鉄筋･適用">#REF!</definedName>
    <definedName name="土間鉄筋">#REF!</definedName>
    <definedName name="土間鉄筋･適用">#REF!</definedName>
    <definedName name="土工" localSheetId="11">#REF!</definedName>
    <definedName name="土工" localSheetId="9">#REF!</definedName>
    <definedName name="土工">#REF!</definedName>
    <definedName name="土工・地業" localSheetId="11">#REF!</definedName>
    <definedName name="土工・地業" localSheetId="9">#REF!</definedName>
    <definedName name="土工・地業">#REF!</definedName>
    <definedName name="土工事">#REF!</definedName>
    <definedName name="土地">#REF!</definedName>
    <definedName name="土木諸経費" localSheetId="11">#REF!</definedName>
    <definedName name="土木諸経費" localSheetId="9">#REF!</definedName>
    <definedName name="土木諸経費">#REF!</definedName>
    <definedName name="湯沸し">#REF!</definedName>
    <definedName name="同名称">#REF!</definedName>
    <definedName name="特殊作業員" localSheetId="11">#REF!</definedName>
    <definedName name="特殊作業員" localSheetId="9">#REF!</definedName>
    <definedName name="特殊作業員">#REF!</definedName>
    <definedName name="特定_後_" localSheetId="11">#REF!</definedName>
    <definedName name="特定_後_" localSheetId="9">#REF!</definedName>
    <definedName name="特定_後_">#REF!</definedName>
    <definedName name="特定_前_" localSheetId="11">#REF!</definedName>
    <definedName name="特定_前_" localSheetId="9">#REF!</definedName>
    <definedName name="特定_前_">#REF!</definedName>
    <definedName name="鳶工" localSheetId="11">#REF!</definedName>
    <definedName name="鳶工" localSheetId="9">#REF!</definedName>
    <definedName name="鳶工">#REF!</definedName>
    <definedName name="内_部_床" localSheetId="11">#REF!</definedName>
    <definedName name="内_部_床" localSheetId="9">#REF!</definedName>
    <definedName name="内_部_床">#REF!</definedName>
    <definedName name="内_部_壁" localSheetId="11">#REF!</definedName>
    <definedName name="内_部_壁" localSheetId="9">#REF!</definedName>
    <definedName name="内_部_壁">#REF!</definedName>
    <definedName name="内外装工" localSheetId="11">#REF!</definedName>
    <definedName name="内外装工" localSheetId="9">#REF!</definedName>
    <definedName name="内外装工">#REF!</definedName>
    <definedName name="内外装工事">#REF!</definedName>
    <definedName name="内装工事">#REF!</definedName>
    <definedName name="内部開口部" localSheetId="11">#REF!</definedName>
    <definedName name="内部開口部" localSheetId="9">#REF!</definedName>
    <definedName name="内部開口部">#REF!</definedName>
    <definedName name="内部建具工事">#REF!</definedName>
    <definedName name="内部天井" localSheetId="11">#REF!</definedName>
    <definedName name="内部天井" localSheetId="9">#REF!</definedName>
    <definedName name="内部天井">#REF!</definedName>
    <definedName name="内訳" localSheetId="11">#REF!</definedName>
    <definedName name="内訳" localSheetId="9">#REF!</definedName>
    <definedName name="内訳">#REF!</definedName>
    <definedName name="内訳根拠" localSheetId="11">#REF!</definedName>
    <definedName name="内訳根拠" localSheetId="9">#REF!</definedName>
    <definedName name="内訳根拠">#REF!</definedName>
    <definedName name="馬場電話">#REF!</definedName>
    <definedName name="排気">#REF!</definedName>
    <definedName name="排水" localSheetId="11">#REF!</definedName>
    <definedName name="排水" localSheetId="9">#REF!</definedName>
    <definedName name="排水">#REF!</definedName>
    <definedName name="配管工" localSheetId="11">#REF!</definedName>
    <definedName name="配管工" localSheetId="9">#REF!</definedName>
    <definedName name="配管工">#REF!</definedName>
    <definedName name="発生材費" localSheetId="11">#REF!</definedName>
    <definedName name="発生材費" localSheetId="9">#REF!</definedName>
    <definedName name="発生材費">#REF!</definedName>
    <definedName name="発馬練習">#REF!</definedName>
    <definedName name="板金工" localSheetId="11">#REF!</definedName>
    <definedName name="板金工" localSheetId="9">#REF!</definedName>
    <definedName name="板金工">#REF!</definedName>
    <definedName name="範囲B">#REF!</definedName>
    <definedName name="範囲BB">#REF!</definedName>
    <definedName name="範囲C">#REF!</definedName>
    <definedName name="範囲CC">#REF!</definedName>
    <definedName name="盤人工">#REF!</definedName>
    <definedName name="扉用スロープ･ヶ所">#REF!</definedName>
    <definedName name="比較" localSheetId="11">#REF!</definedName>
    <definedName name="比較" localSheetId="9">#REF!</definedName>
    <definedName name="比較">#REF!</definedName>
    <definedName name="比較表">#REF!</definedName>
    <definedName name="美装費">#REF!</definedName>
    <definedName name="標準日射熱取得">#REF!</definedName>
    <definedName name="表" localSheetId="11">#REF!</definedName>
    <definedName name="表" localSheetId="9">#REF!</definedName>
    <definedName name="表">#REF!</definedName>
    <definedName name="表紙" localSheetId="11">#REF!</definedName>
    <definedName name="表紙" localSheetId="9">#REF!</definedName>
    <definedName name="表紙">#REF!</definedName>
    <definedName name="表紙2" localSheetId="11">#REF!</definedName>
    <definedName name="表紙2" localSheetId="9">#REF!</definedName>
    <definedName name="表紙2">#REF!</definedName>
    <definedName name="表紙その2" localSheetId="11">#REF!</definedName>
    <definedName name="表紙その2" localSheetId="9">#REF!</definedName>
    <definedName name="表紙その2">#REF!</definedName>
    <definedName name="不燃">#REF!</definedName>
    <definedName name="不燃木材調書">#REF!</definedName>
    <definedName name="敷地整地">#REF!</definedName>
    <definedName name="普通作業員" localSheetId="11">#REF!</definedName>
    <definedName name="普通作業員" localSheetId="9">#REF!</definedName>
    <definedName name="普通作業員">#REF!</definedName>
    <definedName name="分電盤算出人員">#REF!</definedName>
    <definedName name="分電盤歩掛" hidden="1">[23]ﾀﾞｲｶ1!$1:$27</definedName>
    <definedName name="壁カラー鉄板張3方立上り部･妻用ｶﾗｰ鉄板">#REF!</definedName>
    <definedName name="壁カラー鉄板張3方立上り部･水上用ｶﾗｰ鉄板">#REF!</definedName>
    <definedName name="壁押ｴ水切･妻用ｶﾗｰ鉄板">#REF!</definedName>
    <definedName name="壁押ｴ水切･水上用ｶﾗｰ鉄板">#REF!</definedName>
    <definedName name="変更">[8]造成工事!$C$9</definedName>
    <definedName name="変更工事費総括表">#REF!</definedName>
    <definedName name="変更総括表">#REF!</definedName>
    <definedName name="保温工" localSheetId="10">#REF!</definedName>
    <definedName name="保温工" localSheetId="11">#REF!</definedName>
    <definedName name="保温工" localSheetId="9">#REF!</definedName>
    <definedName name="保温工">#REF!</definedName>
    <definedName name="保温塗装">#REF!</definedName>
    <definedName name="補完率">#REF!</definedName>
    <definedName name="放送局">#REF!</definedName>
    <definedName name="放送設備">#REF!</definedName>
    <definedName name="放送設備工事">#REF!</definedName>
    <definedName name="飽和水蒸気圧">#REF!</definedName>
    <definedName name="膨張タンク_掛率" localSheetId="10">#REF!</definedName>
    <definedName name="膨張タンク_掛率" localSheetId="11">#REF!</definedName>
    <definedName name="膨張タンク_掛率" localSheetId="9">#REF!</definedName>
    <definedName name="膨張タンク_掛率">#REF!</definedName>
    <definedName name="防湿ｼｰﾄ敷ｷ">#REF!</definedName>
    <definedName name="防水工" localSheetId="10">#REF!</definedName>
    <definedName name="防水工" localSheetId="11">#REF!</definedName>
    <definedName name="防水工" localSheetId="9">#REF!</definedName>
    <definedName name="防水工">#REF!</definedName>
    <definedName name="防水工事">#REF!</definedName>
    <definedName name="墨出ｼ">#REF!</definedName>
    <definedName name="本体工事">#REF!</definedName>
    <definedName name="本体鉄骨部材費">#REF!</definedName>
    <definedName name="埋ﾒ戻ｼ">#REF!</definedName>
    <definedName name="木工事">#REF!</definedName>
    <definedName name="木製建具工" localSheetId="11">#REF!</definedName>
    <definedName name="木製建具工" localSheetId="9">#REF!</definedName>
    <definedName name="木製建具工">#REF!</definedName>
    <definedName name="木製建具工事">#REF!</definedName>
    <definedName name="有効桁数">#REF!</definedName>
    <definedName name="容積品">#REF!</definedName>
    <definedName name="溶接工" localSheetId="11">#REF!</definedName>
    <definedName name="溶接工" localSheetId="9">#REF!</definedName>
    <definedName name="溶接工">#REF!</definedName>
    <definedName name="落し口･ヶ所">#REF!</definedName>
    <definedName name="労務単価">#REF!</definedName>
    <definedName name="枠" localSheetId="11">#REF!</definedName>
    <definedName name="枠" localSheetId="9">#REF!</definedName>
    <definedName name="枠">#REF!</definedName>
    <definedName name="斫り工" localSheetId="11">#REF!</definedName>
    <definedName name="斫り工" localSheetId="9">#REF!</definedName>
    <definedName name="斫り工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225" l="1"/>
  <c r="C2" i="223"/>
  <c r="F15" i="105" l="1"/>
  <c r="F13" i="105"/>
  <c r="F11" i="105"/>
  <c r="F9" i="105"/>
  <c r="F7" i="105"/>
  <c r="F17" i="105" l="1"/>
  <c r="F5" i="105" s="1"/>
  <c r="F15" i="201" l="1"/>
  <c r="F13" i="201"/>
  <c r="F11" i="201"/>
  <c r="F9" i="201"/>
  <c r="F7" i="201"/>
  <c r="F17" i="201" l="1"/>
  <c r="F5" i="201" s="1"/>
  <c r="A2" i="225" l="1"/>
  <c r="A18" i="89" l="1"/>
  <c r="A2" i="223" l="1"/>
  <c r="A2" i="221" l="1"/>
  <c r="F5" i="112" l="1"/>
  <c r="F43" i="112" l="1"/>
  <c r="D8" i="203" l="1"/>
  <c r="D36" i="203"/>
  <c r="A2" i="201" l="1"/>
  <c r="D36" i="200"/>
  <c r="I22" i="200"/>
  <c r="D8" i="200" s="1"/>
  <c r="A2" i="105"/>
  <c r="A2" i="118"/>
  <c r="A2" i="112"/>
  <c r="C1249" i="112" s="1"/>
  <c r="A2" i="50"/>
  <c r="F1" i="118"/>
  <c r="G1" i="223" l="1"/>
  <c r="G1" i="225" s="1"/>
  <c r="G1" i="221" s="1"/>
  <c r="E1" i="50" s="1"/>
  <c r="G1" i="112" s="1"/>
  <c r="G1" i="105" l="1"/>
</calcChain>
</file>

<file path=xl/sharedStrings.xml><?xml version="1.0" encoding="utf-8"?>
<sst xmlns="http://schemas.openxmlformats.org/spreadsheetml/2006/main" count="475" uniqueCount="214">
  <si>
    <t>数　量</t>
  </si>
  <si>
    <t>単位</t>
  </si>
  <si>
    <t>金　額</t>
  </si>
  <si>
    <t>備　考</t>
  </si>
  <si>
    <t>式</t>
    <rPh sb="0" eb="1">
      <t>シキ</t>
    </rPh>
    <phoneticPr fontId="12"/>
  </si>
  <si>
    <t>計</t>
    <rPh sb="0" eb="1">
      <t>ケイ</t>
    </rPh>
    <phoneticPr fontId="12"/>
  </si>
  <si>
    <t>工事内訳書</t>
    <rPh sb="0" eb="2">
      <t>コウジ</t>
    </rPh>
    <rPh sb="2" eb="5">
      <t>ウチワケショ</t>
    </rPh>
    <phoneticPr fontId="12"/>
  </si>
  <si>
    <t>直接工事費</t>
    <rPh sb="0" eb="2">
      <t>チョクセツ</t>
    </rPh>
    <rPh sb="2" eb="5">
      <t>コウジヒ</t>
    </rPh>
    <phoneticPr fontId="12"/>
  </si>
  <si>
    <t>共通仮設費</t>
    <rPh sb="0" eb="2">
      <t>キョウツウ</t>
    </rPh>
    <rPh sb="2" eb="5">
      <t>カセツヒ</t>
    </rPh>
    <phoneticPr fontId="12"/>
  </si>
  <si>
    <t>現場管理費</t>
    <rPh sb="0" eb="2">
      <t>ゲンバ</t>
    </rPh>
    <rPh sb="2" eb="5">
      <t>カンリヒ</t>
    </rPh>
    <phoneticPr fontId="12"/>
  </si>
  <si>
    <t>工事価格</t>
    <rPh sb="0" eb="2">
      <t>コウジ</t>
    </rPh>
    <rPh sb="2" eb="4">
      <t>カカク</t>
    </rPh>
    <phoneticPr fontId="12"/>
  </si>
  <si>
    <t>消費税等相当額</t>
    <rPh sb="0" eb="3">
      <t>ショウヒゼイ</t>
    </rPh>
    <rPh sb="3" eb="4">
      <t>トウ</t>
    </rPh>
    <rPh sb="4" eb="7">
      <t>ソウトウガク</t>
    </rPh>
    <phoneticPr fontId="12"/>
  </si>
  <si>
    <t>工事費</t>
    <rPh sb="0" eb="3">
      <t>コウジヒ</t>
    </rPh>
    <phoneticPr fontId="12"/>
  </si>
  <si>
    <t>名　    称</t>
    <phoneticPr fontId="12"/>
  </si>
  <si>
    <t>共通費　　　内訳明細書</t>
    <rPh sb="0" eb="2">
      <t>キョウツウ</t>
    </rPh>
    <rPh sb="2" eb="3">
      <t>ヒ</t>
    </rPh>
    <rPh sb="6" eb="8">
      <t>ウチワケ</t>
    </rPh>
    <rPh sb="8" eb="11">
      <t>メイサイショ</t>
    </rPh>
    <phoneticPr fontId="12"/>
  </si>
  <si>
    <t>一般管理費等</t>
    <rPh sb="0" eb="2">
      <t>イッパン</t>
    </rPh>
    <rPh sb="2" eb="5">
      <t>カンリヒ</t>
    </rPh>
    <rPh sb="5" eb="6">
      <t>トウ</t>
    </rPh>
    <phoneticPr fontId="12"/>
  </si>
  <si>
    <t>計</t>
    <rPh sb="0" eb="1">
      <t>ケイ</t>
    </rPh>
    <phoneticPr fontId="12"/>
  </si>
  <si>
    <t>備　考</t>
    <phoneticPr fontId="15"/>
  </si>
  <si>
    <t>第</t>
    <rPh sb="0" eb="1">
      <t>ダイ</t>
    </rPh>
    <phoneticPr fontId="12"/>
  </si>
  <si>
    <t>号</t>
    <rPh sb="0" eb="1">
      <t>ゴウ</t>
    </rPh>
    <phoneticPr fontId="12"/>
  </si>
  <si>
    <t>工事設計書</t>
    <rPh sb="0" eb="2">
      <t>コウジ</t>
    </rPh>
    <rPh sb="2" eb="5">
      <t>セッケイショ</t>
    </rPh>
    <phoneticPr fontId="12"/>
  </si>
  <si>
    <r>
      <t>　　</t>
    </r>
    <r>
      <rPr>
        <sz val="6"/>
        <rFont val="ＭＳ Ｐ明朝"/>
        <family val="1"/>
        <charset val="128"/>
      </rPr>
      <t>　</t>
    </r>
    <r>
      <rPr>
        <sz val="11"/>
        <rFont val="ＭＳ Ｐ明朝"/>
        <family val="1"/>
        <charset val="128"/>
      </rPr>
      <t>地内</t>
    </r>
    <rPh sb="3" eb="4">
      <t>チ</t>
    </rPh>
    <rPh sb="4" eb="5">
      <t>ナイ</t>
    </rPh>
    <phoneticPr fontId="12"/>
  </si>
  <si>
    <t>工　期　 　（</t>
    <rPh sb="0" eb="3">
      <t>コウキ</t>
    </rPh>
    <phoneticPr fontId="12"/>
  </si>
  <si>
    <t>日間）</t>
    <rPh sb="0" eb="2">
      <t>ニチカン</t>
    </rPh>
    <phoneticPr fontId="12"/>
  </si>
  <si>
    <t>名　　　　　　　　　　称</t>
    <rPh sb="0" eb="12">
      <t>メイショウ</t>
    </rPh>
    <phoneticPr fontId="12"/>
  </si>
  <si>
    <t>棟</t>
    <rPh sb="0" eb="1">
      <t>トウ</t>
    </rPh>
    <phoneticPr fontId="12"/>
  </si>
  <si>
    <t>直接工事費と</t>
    <rPh sb="0" eb="2">
      <t>チョクセツ</t>
    </rPh>
    <rPh sb="2" eb="5">
      <t>コウジヒ</t>
    </rPh>
    <phoneticPr fontId="12"/>
  </si>
  <si>
    <t>共　　　　　通　　　　　費</t>
    <rPh sb="0" eb="7">
      <t>キョウツウ</t>
    </rPh>
    <rPh sb="12" eb="13">
      <t>ヒ</t>
    </rPh>
    <phoneticPr fontId="12"/>
  </si>
  <si>
    <t>摘　　　　　　　要</t>
    <rPh sb="0" eb="9">
      <t>テキヨウ</t>
    </rPh>
    <phoneticPr fontId="12"/>
  </si>
  <si>
    <t>共通費の合計</t>
    <rPh sb="0" eb="2">
      <t>キョウツウ</t>
    </rPh>
    <rPh sb="2" eb="3">
      <t>ヒ</t>
    </rPh>
    <rPh sb="4" eb="6">
      <t>ゴウケイ</t>
    </rPh>
    <phoneticPr fontId="12"/>
  </si>
  <si>
    <t>共通仮設費</t>
    <rPh sb="0" eb="2">
      <t>キョウツウ</t>
    </rPh>
    <rPh sb="2" eb="4">
      <t>カセツ</t>
    </rPh>
    <rPh sb="4" eb="5">
      <t>ヒ</t>
    </rPh>
    <phoneticPr fontId="12"/>
  </si>
  <si>
    <t>諸　　経　　費</t>
    <rPh sb="0" eb="7">
      <t>ショケイヒ</t>
    </rPh>
    <phoneticPr fontId="12"/>
  </si>
  <si>
    <t>工事</t>
    <rPh sb="0" eb="2">
      <t>コウジ</t>
    </rPh>
    <phoneticPr fontId="12"/>
  </si>
  <si>
    <t>消費税相当額</t>
    <rPh sb="0" eb="3">
      <t>ショウヒゼイ</t>
    </rPh>
    <rPh sb="3" eb="5">
      <t>ソウトウ</t>
    </rPh>
    <rPh sb="5" eb="6">
      <t>ガク</t>
    </rPh>
    <phoneticPr fontId="12"/>
  </si>
  <si>
    <t>総　　　　　　　　計</t>
    <rPh sb="0" eb="10">
      <t>ソウケイ</t>
    </rPh>
    <phoneticPr fontId="12"/>
  </si>
  <si>
    <t>共通費</t>
    <rPh sb="0" eb="1">
      <t>トモ</t>
    </rPh>
    <rPh sb="1" eb="2">
      <t>ツウ</t>
    </rPh>
    <rPh sb="2" eb="3">
      <t>ヒ</t>
    </rPh>
    <phoneticPr fontId="12"/>
  </si>
  <si>
    <t>諸経費</t>
    <rPh sb="0" eb="3">
      <t>ショケイヒ</t>
    </rPh>
    <phoneticPr fontId="12"/>
  </si>
  <si>
    <t>計</t>
    <phoneticPr fontId="15"/>
  </si>
  <si>
    <t>見積</t>
    <rPh sb="0" eb="2">
      <t>ミツモリ</t>
    </rPh>
    <phoneticPr fontId="15"/>
  </si>
  <si>
    <t>直接工事費　計</t>
    <rPh sb="0" eb="2">
      <t>チョクセツ</t>
    </rPh>
    <rPh sb="2" eb="5">
      <t>コウジヒ</t>
    </rPh>
    <rPh sb="6" eb="7">
      <t>ケイ</t>
    </rPh>
    <phoneticPr fontId="12"/>
  </si>
  <si>
    <t>摘　要</t>
  </si>
  <si>
    <t>摘　要</t>
    <rPh sb="0" eb="1">
      <t>チャク</t>
    </rPh>
    <rPh sb="2" eb="3">
      <t>ヨウ</t>
    </rPh>
    <phoneticPr fontId="12"/>
  </si>
  <si>
    <t>直接工事費　　　科目別内訳書</t>
    <rPh sb="8" eb="10">
      <t>カモク</t>
    </rPh>
    <rPh sb="10" eb="11">
      <t>ベツ</t>
    </rPh>
    <rPh sb="11" eb="13">
      <t>ウチワケ</t>
    </rPh>
    <rPh sb="13" eb="14">
      <t>ショ</t>
    </rPh>
    <phoneticPr fontId="12"/>
  </si>
  <si>
    <t>直接工事費　　　内訳明細書</t>
    <rPh sb="8" eb="10">
      <t>ウチワケ</t>
    </rPh>
    <rPh sb="10" eb="13">
      <t>メイサイショ</t>
    </rPh>
    <phoneticPr fontId="12"/>
  </si>
  <si>
    <t>名　　称</t>
    <rPh sb="0" eb="1">
      <t>ナ</t>
    </rPh>
    <rPh sb="3" eb="4">
      <t>ショウ</t>
    </rPh>
    <phoneticPr fontId="12"/>
  </si>
  <si>
    <t>単　価</t>
    <rPh sb="0" eb="1">
      <t>タン</t>
    </rPh>
    <rPh sb="2" eb="3">
      <t>カ</t>
    </rPh>
    <phoneticPr fontId="15"/>
  </si>
  <si>
    <t>㎡</t>
  </si>
  <si>
    <t>計</t>
    <rPh sb="0" eb="1">
      <t>ケイ</t>
    </rPh>
    <phoneticPr fontId="15"/>
  </si>
  <si>
    <t>別紙明細書</t>
    <rPh sb="0" eb="2">
      <t>ベッシ</t>
    </rPh>
    <rPh sb="2" eb="5">
      <t>メイサイショ</t>
    </rPh>
    <phoneticPr fontId="12"/>
  </si>
  <si>
    <t>名　　称</t>
    <rPh sb="0" eb="1">
      <t>メイ</t>
    </rPh>
    <rPh sb="3" eb="4">
      <t>ショウ</t>
    </rPh>
    <phoneticPr fontId="12"/>
  </si>
  <si>
    <t xml:space="preserve">　　＜建物概要＞ </t>
    <rPh sb="3" eb="5">
      <t>タテモノ</t>
    </rPh>
    <rPh sb="5" eb="7">
      <t>ガイヨウ</t>
    </rPh>
    <phoneticPr fontId="12"/>
  </si>
  <si>
    <t>式</t>
  </si>
  <si>
    <t>共通仮設費（積上分）</t>
    <rPh sb="0" eb="2">
      <t>キョウツウ</t>
    </rPh>
    <rPh sb="2" eb="4">
      <t>カセツ</t>
    </rPh>
    <rPh sb="4" eb="5">
      <t>ヒ</t>
    </rPh>
    <rPh sb="6" eb="7">
      <t>ツ</t>
    </rPh>
    <rPh sb="7" eb="8">
      <t>ア</t>
    </rPh>
    <rPh sb="8" eb="9">
      <t>ブン</t>
    </rPh>
    <phoneticPr fontId="15"/>
  </si>
  <si>
    <t>共通仮設費（積上分）　　　内訳明細書</t>
    <rPh sb="0" eb="2">
      <t>キョウツウ</t>
    </rPh>
    <rPh sb="2" eb="4">
      <t>カセツ</t>
    </rPh>
    <rPh sb="6" eb="7">
      <t>ツ</t>
    </rPh>
    <rPh sb="7" eb="8">
      <t>ア</t>
    </rPh>
    <rPh sb="8" eb="9">
      <t>ブン</t>
    </rPh>
    <rPh sb="13" eb="15">
      <t>ウチワケ</t>
    </rPh>
    <rPh sb="15" eb="18">
      <t>メイサイショ</t>
    </rPh>
    <phoneticPr fontId="12"/>
  </si>
  <si>
    <t>　　一般共通仮設費</t>
    <rPh sb="2" eb="4">
      <t>イッパン</t>
    </rPh>
    <rPh sb="4" eb="6">
      <t>キョウツウ</t>
    </rPh>
    <rPh sb="6" eb="8">
      <t>カセツ</t>
    </rPh>
    <rPh sb="8" eb="9">
      <t>ヒ</t>
    </rPh>
    <phoneticPr fontId="12"/>
  </si>
  <si>
    <t>　　現場管理費</t>
    <rPh sb="2" eb="4">
      <t>ゲンバ</t>
    </rPh>
    <rPh sb="4" eb="7">
      <t>カンリヒ</t>
    </rPh>
    <phoneticPr fontId="12"/>
  </si>
  <si>
    <t>　　一般管理費等</t>
    <rPh sb="2" eb="4">
      <t>イッパン</t>
    </rPh>
    <rPh sb="4" eb="7">
      <t>カンリヒ</t>
    </rPh>
    <rPh sb="7" eb="8">
      <t>トウ</t>
    </rPh>
    <phoneticPr fontId="12"/>
  </si>
  <si>
    <t>㎡</t>
    <phoneticPr fontId="15"/>
  </si>
  <si>
    <t>式</t>
    <rPh sb="0" eb="1">
      <t>シキ</t>
    </rPh>
    <phoneticPr fontId="15"/>
  </si>
  <si>
    <t>施工パッケージ内訳明細書</t>
    <rPh sb="0" eb="2">
      <t>セコウ</t>
    </rPh>
    <rPh sb="7" eb="9">
      <t>ウチワケ</t>
    </rPh>
    <rPh sb="9" eb="12">
      <t>メイサイショ</t>
    </rPh>
    <phoneticPr fontId="15"/>
  </si>
  <si>
    <t>施工パ-1</t>
    <rPh sb="0" eb="2">
      <t>セコウ</t>
    </rPh>
    <phoneticPr fontId="15"/>
  </si>
  <si>
    <t>パッケージ名称</t>
    <rPh sb="5" eb="7">
      <t>メイショウ</t>
    </rPh>
    <phoneticPr fontId="15"/>
  </si>
  <si>
    <t>条件区分</t>
    <rPh sb="0" eb="2">
      <t>ジョウケン</t>
    </rPh>
    <rPh sb="2" eb="4">
      <t>クブン</t>
    </rPh>
    <phoneticPr fontId="15"/>
  </si>
  <si>
    <t>積算地区</t>
    <rPh sb="0" eb="2">
      <t>セキサン</t>
    </rPh>
    <rPh sb="2" eb="4">
      <t>チク</t>
    </rPh>
    <phoneticPr fontId="15"/>
  </si>
  <si>
    <t>三条①（H30.4）</t>
    <rPh sb="0" eb="2">
      <t>サンジョウ</t>
    </rPh>
    <phoneticPr fontId="15"/>
  </si>
  <si>
    <t>標準単価 P</t>
    <phoneticPr fontId="15"/>
  </si>
  <si>
    <t>積算単価</t>
    <rPh sb="0" eb="2">
      <t>セキサン</t>
    </rPh>
    <rPh sb="2" eb="4">
      <t>タンカ</t>
    </rPh>
    <phoneticPr fontId="15"/>
  </si>
  <si>
    <t>円／ｍ</t>
    <rPh sb="0" eb="1">
      <t>エン</t>
    </rPh>
    <phoneticPr fontId="15"/>
  </si>
  <si>
    <t>構成比 A</t>
    <rPh sb="0" eb="3">
      <t>コウセイヒ</t>
    </rPh>
    <phoneticPr fontId="15"/>
  </si>
  <si>
    <t>標準単価 B</t>
    <rPh sb="0" eb="2">
      <t>ヒョウジュン</t>
    </rPh>
    <rPh sb="2" eb="4">
      <t>タンカ</t>
    </rPh>
    <phoneticPr fontId="15"/>
  </si>
  <si>
    <t>使用単価 C</t>
    <rPh sb="0" eb="2">
      <t>シヨウ</t>
    </rPh>
    <rPh sb="2" eb="4">
      <t>タンカ</t>
    </rPh>
    <phoneticPr fontId="15"/>
  </si>
  <si>
    <t>（％）</t>
    <phoneticPr fontId="15"/>
  </si>
  <si>
    <t>東京（H30.4）</t>
    <rPh sb="0" eb="2">
      <t>トウキョウ</t>
    </rPh>
    <phoneticPr fontId="15"/>
  </si>
  <si>
    <t>三条①（H30.4)</t>
    <rPh sb="0" eb="2">
      <t>サンジョウ</t>
    </rPh>
    <phoneticPr fontId="15"/>
  </si>
  <si>
    <t>K</t>
    <phoneticPr fontId="15"/>
  </si>
  <si>
    <t>K2</t>
    <phoneticPr fontId="15"/>
  </si>
  <si>
    <t>R1</t>
    <phoneticPr fontId="15"/>
  </si>
  <si>
    <t>普通作業員</t>
    <rPh sb="0" eb="2">
      <t>フツウ</t>
    </rPh>
    <rPh sb="2" eb="5">
      <t>サギョウイン</t>
    </rPh>
    <phoneticPr fontId="15"/>
  </si>
  <si>
    <t>土木一般世話役</t>
    <rPh sb="0" eb="2">
      <t>ドボク</t>
    </rPh>
    <rPh sb="2" eb="4">
      <t>イッパン</t>
    </rPh>
    <rPh sb="4" eb="7">
      <t>セワヤク</t>
    </rPh>
    <phoneticPr fontId="15"/>
  </si>
  <si>
    <t>R4</t>
    <phoneticPr fontId="15"/>
  </si>
  <si>
    <t>4月</t>
    <rPh sb="1" eb="2">
      <t>ツキ</t>
    </rPh>
    <phoneticPr fontId="15"/>
  </si>
  <si>
    <t>Z2</t>
    <phoneticPr fontId="15"/>
  </si>
  <si>
    <t>Z3</t>
    <phoneticPr fontId="15"/>
  </si>
  <si>
    <t>Z4</t>
    <phoneticPr fontId="15"/>
  </si>
  <si>
    <t>S</t>
    <phoneticPr fontId="15"/>
  </si>
  <si>
    <t>S1</t>
    <phoneticPr fontId="15"/>
  </si>
  <si>
    <t>名称・規格</t>
    <phoneticPr fontId="15"/>
  </si>
  <si>
    <t>K3</t>
    <phoneticPr fontId="15"/>
  </si>
  <si>
    <t>R2</t>
    <phoneticPr fontId="15"/>
  </si>
  <si>
    <t>R3</t>
    <phoneticPr fontId="15"/>
  </si>
  <si>
    <t>Z</t>
    <phoneticPr fontId="15"/>
  </si>
  <si>
    <t>Z1</t>
    <phoneticPr fontId="15"/>
  </si>
  <si>
    <t>安定処理</t>
    <rPh sb="0" eb="2">
      <t>アンテイ</t>
    </rPh>
    <rPh sb="2" eb="4">
      <t>ショリ</t>
    </rPh>
    <phoneticPr fontId="15"/>
  </si>
  <si>
    <t>使用機種：バックホウ</t>
    <rPh sb="0" eb="2">
      <t>シヨウ</t>
    </rPh>
    <rPh sb="2" eb="4">
      <t>キシュ</t>
    </rPh>
    <phoneticPr fontId="15"/>
  </si>
  <si>
    <t>施工箇所：構造物基礎</t>
    <rPh sb="0" eb="2">
      <t>セコウ</t>
    </rPh>
    <rPh sb="2" eb="4">
      <t>カショ</t>
    </rPh>
    <rPh sb="5" eb="8">
      <t>コウゾウブツ</t>
    </rPh>
    <rPh sb="8" eb="10">
      <t>キソ</t>
    </rPh>
    <phoneticPr fontId="15"/>
  </si>
  <si>
    <t>混合深さ：1m以下</t>
    <rPh sb="0" eb="2">
      <t>コンゴウ</t>
    </rPh>
    <rPh sb="2" eb="3">
      <t>フカ</t>
    </rPh>
    <rPh sb="7" eb="9">
      <t>イカ</t>
    </rPh>
    <phoneticPr fontId="15"/>
  </si>
  <si>
    <t>三条①（H30.10）</t>
    <rPh sb="0" eb="2">
      <t>サンジョウ</t>
    </rPh>
    <phoneticPr fontId="15"/>
  </si>
  <si>
    <t>円／ｍ2</t>
    <rPh sb="0" eb="1">
      <t>エン</t>
    </rPh>
    <phoneticPr fontId="15"/>
  </si>
  <si>
    <t>東京（H30.10）</t>
    <rPh sb="0" eb="2">
      <t>トウキョウ</t>
    </rPh>
    <phoneticPr fontId="15"/>
  </si>
  <si>
    <t>三条①（H30.10)</t>
    <rPh sb="0" eb="2">
      <t>サンジョウ</t>
    </rPh>
    <phoneticPr fontId="15"/>
  </si>
  <si>
    <t>K1</t>
    <phoneticPr fontId="15"/>
  </si>
  <si>
    <t>バックホウ（クローラ型）［クレーン機能付］山積０．８ｍ３（平積０．６ｍ３）吊能力２．９ｔ【賃料】</t>
    <rPh sb="10" eb="11">
      <t>ガタ</t>
    </rPh>
    <rPh sb="17" eb="19">
      <t>キノウ</t>
    </rPh>
    <rPh sb="19" eb="20">
      <t>ツ</t>
    </rPh>
    <rPh sb="21" eb="23">
      <t>ヤマヅ</t>
    </rPh>
    <rPh sb="29" eb="30">
      <t>ヒラ</t>
    </rPh>
    <rPh sb="30" eb="31">
      <t>ヅ</t>
    </rPh>
    <rPh sb="37" eb="38">
      <t>ツリ</t>
    </rPh>
    <rPh sb="38" eb="40">
      <t>ノウリョク</t>
    </rPh>
    <rPh sb="45" eb="47">
      <t>チンリョウ</t>
    </rPh>
    <phoneticPr fontId="15"/>
  </si>
  <si>
    <t>県土単</t>
    <rPh sb="0" eb="2">
      <t>ケンド</t>
    </rPh>
    <rPh sb="2" eb="3">
      <t>タン</t>
    </rPh>
    <phoneticPr fontId="15"/>
  </si>
  <si>
    <t>10月</t>
    <rPh sb="2" eb="3">
      <t>ツキ</t>
    </rPh>
    <phoneticPr fontId="15"/>
  </si>
  <si>
    <t>p.192</t>
    <phoneticPr fontId="15"/>
  </si>
  <si>
    <t>振動ローラ（舗装用）[ハンドガイド式]                          質量０．８～１．１ｔ【賃料】</t>
    <rPh sb="0" eb="2">
      <t>シンドウ</t>
    </rPh>
    <rPh sb="6" eb="9">
      <t>ホソウヨウ</t>
    </rPh>
    <rPh sb="17" eb="18">
      <t>シキ</t>
    </rPh>
    <rPh sb="45" eb="47">
      <t>シツリョウ</t>
    </rPh>
    <rPh sb="56" eb="58">
      <t>チンリョウ</t>
    </rPh>
    <phoneticPr fontId="15"/>
  </si>
  <si>
    <t>R</t>
    <phoneticPr fontId="15"/>
  </si>
  <si>
    <t>特殊作業員</t>
    <rPh sb="0" eb="2">
      <t>トクシュ</t>
    </rPh>
    <rPh sb="2" eb="5">
      <t>サギョウイン</t>
    </rPh>
    <phoneticPr fontId="15"/>
  </si>
  <si>
    <t>運転手（特殊）</t>
    <rPh sb="0" eb="3">
      <t>ウンテンシュ</t>
    </rPh>
    <rPh sb="4" eb="6">
      <t>トクシュ</t>
    </rPh>
    <phoneticPr fontId="15"/>
  </si>
  <si>
    <t>セメント系固化材　一般軟弱土用・フレコン・　　　　　　　　　　１トンパック（５．２５ｔ／１００㎡）</t>
    <rPh sb="4" eb="5">
      <t>ケイ</t>
    </rPh>
    <rPh sb="5" eb="7">
      <t>コカ</t>
    </rPh>
    <rPh sb="7" eb="8">
      <t>ザイ</t>
    </rPh>
    <rPh sb="9" eb="11">
      <t>イッパン</t>
    </rPh>
    <rPh sb="11" eb="13">
      <t>ナンジャク</t>
    </rPh>
    <rPh sb="13" eb="14">
      <t>ド</t>
    </rPh>
    <rPh sb="14" eb="15">
      <t>ヨウ</t>
    </rPh>
    <phoneticPr fontId="15"/>
  </si>
  <si>
    <t>物p361</t>
    <rPh sb="0" eb="1">
      <t>ブツ</t>
    </rPh>
    <phoneticPr fontId="15"/>
  </si>
  <si>
    <t>資p531</t>
    <rPh sb="0" eb="1">
      <t>シ</t>
    </rPh>
    <phoneticPr fontId="15"/>
  </si>
  <si>
    <t>円/t</t>
    <phoneticPr fontId="15"/>
  </si>
  <si>
    <t>軽油　１．２号　パトロール給油</t>
    <rPh sb="0" eb="2">
      <t>ケイユ</t>
    </rPh>
    <rPh sb="6" eb="7">
      <t>ゴウ</t>
    </rPh>
    <rPh sb="13" eb="15">
      <t>キュウユ</t>
    </rPh>
    <phoneticPr fontId="15"/>
  </si>
  <si>
    <t>p.208</t>
    <phoneticPr fontId="15"/>
  </si>
  <si>
    <t>施工パ-6</t>
    <rPh sb="0" eb="2">
      <t>セコウ</t>
    </rPh>
    <phoneticPr fontId="15"/>
  </si>
  <si>
    <t>プレキャスト擁壁設置</t>
    <rPh sb="6" eb="8">
      <t>ヨウヘキ</t>
    </rPh>
    <rPh sb="8" eb="10">
      <t>セッチ</t>
    </rPh>
    <phoneticPr fontId="15"/>
  </si>
  <si>
    <t>プレキャスト擁壁高さ：0.5ｍ以上1.0ｍ以下</t>
    <rPh sb="6" eb="8">
      <t>ヨウヘキ</t>
    </rPh>
    <rPh sb="8" eb="9">
      <t>タカ</t>
    </rPh>
    <rPh sb="15" eb="17">
      <t>イジョウ</t>
    </rPh>
    <rPh sb="21" eb="23">
      <t>イカ</t>
    </rPh>
    <phoneticPr fontId="15"/>
  </si>
  <si>
    <t>基礎砕石の有無：有り</t>
    <rPh sb="0" eb="2">
      <t>キソ</t>
    </rPh>
    <rPh sb="2" eb="4">
      <t>サイセキ</t>
    </rPh>
    <rPh sb="5" eb="7">
      <t>ウム</t>
    </rPh>
    <rPh sb="8" eb="9">
      <t>ア</t>
    </rPh>
    <phoneticPr fontId="15"/>
  </si>
  <si>
    <t>均しコンクリートの有無：無し</t>
    <rPh sb="0" eb="1">
      <t>ナラ</t>
    </rPh>
    <rPh sb="9" eb="11">
      <t>ウム</t>
    </rPh>
    <rPh sb="12" eb="13">
      <t>ナ</t>
    </rPh>
    <phoneticPr fontId="15"/>
  </si>
  <si>
    <t>コンクリート擁壁　宅認（ｑ＝１０ｋＮ／ｍ２）１０００型（Ｌ＝２．０ｍ）</t>
    <rPh sb="6" eb="8">
      <t>ヨウヘキ</t>
    </rPh>
    <rPh sb="9" eb="10">
      <t>タク</t>
    </rPh>
    <rPh sb="10" eb="11">
      <t>ニン</t>
    </rPh>
    <rPh sb="26" eb="27">
      <t>ガタ</t>
    </rPh>
    <phoneticPr fontId="15"/>
  </si>
  <si>
    <t>3月</t>
    <rPh sb="1" eb="2">
      <t>ツキ</t>
    </rPh>
    <phoneticPr fontId="15"/>
  </si>
  <si>
    <t>p.132</t>
    <phoneticPr fontId="15"/>
  </si>
  <si>
    <t>鍬止ﾌﾞﾛｯｸ 50cm</t>
    <rPh sb="0" eb="1">
      <t>クワ</t>
    </rPh>
    <rPh sb="1" eb="2">
      <t>ド</t>
    </rPh>
    <phoneticPr fontId="15"/>
  </si>
  <si>
    <t>揚重機械器具</t>
    <phoneticPr fontId="15"/>
  </si>
  <si>
    <t>代価1</t>
    <rPh sb="0" eb="2">
      <t>ダイカ</t>
    </rPh>
    <phoneticPr fontId="15"/>
  </si>
  <si>
    <t>年度（</t>
    <rPh sb="0" eb="2">
      <t>ネンド</t>
    </rPh>
    <phoneticPr fontId="12"/>
  </si>
  <si>
    <t>工事）</t>
    <rPh sb="0" eb="2">
      <t>コウジ</t>
    </rPh>
    <phoneticPr fontId="12"/>
  </si>
  <si>
    <t>落下物等防止柵(施工費のみ）</t>
    <rPh sb="0" eb="2">
      <t>ラッカ</t>
    </rPh>
    <rPh sb="2" eb="3">
      <t>ブツ</t>
    </rPh>
    <rPh sb="3" eb="4">
      <t>トウ</t>
    </rPh>
    <rPh sb="4" eb="6">
      <t>ボウシ</t>
    </rPh>
    <rPh sb="6" eb="7">
      <t>サク</t>
    </rPh>
    <rPh sb="8" eb="10">
      <t>セコウ</t>
    </rPh>
    <rPh sb="10" eb="11">
      <t>ヒ</t>
    </rPh>
    <phoneticPr fontId="15"/>
  </si>
  <si>
    <t>令和</t>
    <rPh sb="0" eb="2">
      <t>レイワ</t>
    </rPh>
    <phoneticPr fontId="12"/>
  </si>
  <si>
    <t>別紙明細表15</t>
    <phoneticPr fontId="15"/>
  </si>
  <si>
    <t>Ⅰ 建築工事</t>
    <rPh sb="2" eb="4">
      <t>ケンチク</t>
    </rPh>
    <rPh sb="4" eb="6">
      <t>コウジ</t>
    </rPh>
    <phoneticPr fontId="15"/>
  </si>
  <si>
    <t>共通仮設費（積上分）　　　内訳明細書</t>
    <rPh sb="0" eb="2">
      <t>キョウツウ</t>
    </rPh>
    <rPh sb="2" eb="4">
      <t>カセツ</t>
    </rPh>
    <rPh sb="6" eb="8">
      <t>ツミア</t>
    </rPh>
    <rPh sb="8" eb="9">
      <t>ブン</t>
    </rPh>
    <rPh sb="13" eb="15">
      <t>ウチワケ</t>
    </rPh>
    <rPh sb="15" eb="18">
      <t>メイサイショ</t>
    </rPh>
    <phoneticPr fontId="12"/>
  </si>
  <si>
    <t>うち処分費</t>
    <rPh sb="2" eb="5">
      <t>ショブンヒ</t>
    </rPh>
    <phoneticPr fontId="15"/>
  </si>
  <si>
    <t>特記なき場合材工共</t>
    <rPh sb="0" eb="2">
      <t>トッキ</t>
    </rPh>
    <rPh sb="4" eb="6">
      <t>バアイ</t>
    </rPh>
    <rPh sb="6" eb="9">
      <t>ザイコウトモ</t>
    </rPh>
    <phoneticPr fontId="15"/>
  </si>
  <si>
    <t>設置 撤去 運搬 損料共</t>
    <rPh sb="0" eb="2">
      <t>セッチ</t>
    </rPh>
    <rPh sb="3" eb="5">
      <t>テッキョ</t>
    </rPh>
    <rPh sb="6" eb="8">
      <t>ウンパン</t>
    </rPh>
    <rPh sb="9" eb="11">
      <t>ソンリョウ</t>
    </rPh>
    <rPh sb="11" eb="12">
      <t>トモ</t>
    </rPh>
    <phoneticPr fontId="15"/>
  </si>
  <si>
    <t>設置費</t>
    <rPh sb="0" eb="3">
      <t>セッチヒ</t>
    </rPh>
    <phoneticPr fontId="15"/>
  </si>
  <si>
    <t>撤去費</t>
    <rPh sb="0" eb="3">
      <t>テッキョヒ</t>
    </rPh>
    <phoneticPr fontId="15"/>
  </si>
  <si>
    <t>供用賃料</t>
    <rPh sb="0" eb="2">
      <t>キョウヨウ</t>
    </rPh>
    <rPh sb="2" eb="4">
      <t>チンリョウ</t>
    </rPh>
    <phoneticPr fontId="15"/>
  </si>
  <si>
    <t>整備費</t>
    <rPh sb="0" eb="3">
      <t>セイビヒ</t>
    </rPh>
    <phoneticPr fontId="15"/>
  </si>
  <si>
    <t>仮設敷鉄板運搬</t>
    <rPh sb="0" eb="2">
      <t>カセツ</t>
    </rPh>
    <rPh sb="2" eb="3">
      <t>シキ</t>
    </rPh>
    <rPh sb="3" eb="5">
      <t>テッパン</t>
    </rPh>
    <rPh sb="5" eb="7">
      <t>ウンパン</t>
    </rPh>
    <phoneticPr fontId="15"/>
  </si>
  <si>
    <t>修理費含む</t>
    <rPh sb="0" eb="3">
      <t>シュウリヒ</t>
    </rPh>
    <rPh sb="3" eb="4">
      <t>フク</t>
    </rPh>
    <phoneticPr fontId="15"/>
  </si>
  <si>
    <t>特記なき場合材工共</t>
    <phoneticPr fontId="15"/>
  </si>
  <si>
    <t>代価表1</t>
    <rPh sb="0" eb="3">
      <t>ダイカヒョウ</t>
    </rPh>
    <phoneticPr fontId="15"/>
  </si>
  <si>
    <t>仮設鉄板敷</t>
    <rPh sb="0" eb="2">
      <t>カセツ</t>
    </rPh>
    <rPh sb="2" eb="4">
      <t>テッパン</t>
    </rPh>
    <rPh sb="4" eb="5">
      <t>シ</t>
    </rPh>
    <phoneticPr fontId="15"/>
  </si>
  <si>
    <t>施工地　　新潟県加茂市</t>
    <rPh sb="0" eb="2">
      <t>セコウ</t>
    </rPh>
    <rPh sb="2" eb="3">
      <t>チ</t>
    </rPh>
    <rPh sb="5" eb="8">
      <t>ニイガタケン</t>
    </rPh>
    <rPh sb="8" eb="11">
      <t>カモシ</t>
    </rPh>
    <phoneticPr fontId="12"/>
  </si>
  <si>
    <t>うち処分費</t>
    <rPh sb="2" eb="5">
      <t>ショブンヒ</t>
    </rPh>
    <phoneticPr fontId="15"/>
  </si>
  <si>
    <t>建築</t>
    <rPh sb="0" eb="2">
      <t>ケンチク</t>
    </rPh>
    <phoneticPr fontId="12"/>
  </si>
  <si>
    <t xml:space="preserve">　　＜工事概要＞ </t>
    <rPh sb="3" eb="5">
      <t>コウジ</t>
    </rPh>
    <rPh sb="5" eb="7">
      <t>ガイヨウ</t>
    </rPh>
    <phoneticPr fontId="12"/>
  </si>
  <si>
    <t>　　　　　　月</t>
    <rPh sb="6" eb="7">
      <t>ツキ</t>
    </rPh>
    <phoneticPr fontId="12"/>
  </si>
  <si>
    <t>　　  　日</t>
    <rPh sb="5" eb="6">
      <t>ニチ</t>
    </rPh>
    <phoneticPr fontId="12"/>
  </si>
  <si>
    <t>自  　　　  年</t>
    <rPh sb="0" eb="1">
      <t>ジ</t>
    </rPh>
    <rPh sb="8" eb="9">
      <t>ネン</t>
    </rPh>
    <phoneticPr fontId="12"/>
  </si>
  <si>
    <t>別紙明細書1</t>
    <rPh sb="0" eb="5">
      <t>ベッシメイサイショ</t>
    </rPh>
    <phoneticPr fontId="15"/>
  </si>
  <si>
    <t>県単(4)1-3</t>
    <rPh sb="0" eb="1">
      <t>ケン</t>
    </rPh>
    <rPh sb="1" eb="2">
      <t>タン</t>
    </rPh>
    <phoneticPr fontId="15"/>
  </si>
  <si>
    <t>県単(4)1-3</t>
    <phoneticPr fontId="15"/>
  </si>
  <si>
    <t>45*9=405</t>
    <phoneticPr fontId="15"/>
  </si>
  <si>
    <t>県単(4)1-17</t>
    <rPh sb="0" eb="1">
      <t>ケン</t>
    </rPh>
    <rPh sb="1" eb="2">
      <t>タン</t>
    </rPh>
    <phoneticPr fontId="15"/>
  </si>
  <si>
    <t>t22mm 45日</t>
    <rPh sb="8" eb="9">
      <t>ニチ</t>
    </rPh>
    <phoneticPr fontId="15"/>
  </si>
  <si>
    <t>代価表</t>
    <rPh sb="0" eb="3">
      <t>ダイカヒョウ</t>
    </rPh>
    <phoneticPr fontId="15"/>
  </si>
  <si>
    <t>県単(5)1-2</t>
    <rPh sb="0" eb="1">
      <t>ケン</t>
    </rPh>
    <rPh sb="1" eb="2">
      <t>タン</t>
    </rPh>
    <phoneticPr fontId="15"/>
  </si>
  <si>
    <t>県単(5)1-2</t>
    <phoneticPr fontId="15"/>
  </si>
  <si>
    <t>県単(5)1-3</t>
    <rPh sb="0" eb="1">
      <t>ケン</t>
    </rPh>
    <rPh sb="1" eb="2">
      <t>タン</t>
    </rPh>
    <phoneticPr fontId="15"/>
  </si>
  <si>
    <t>t22mm 60日間</t>
    <rPh sb="8" eb="10">
      <t>ニチカン</t>
    </rPh>
    <phoneticPr fontId="15"/>
  </si>
  <si>
    <t>60*11=660</t>
    <phoneticPr fontId="15"/>
  </si>
  <si>
    <t>積上共通仮設費</t>
    <rPh sb="0" eb="2">
      <t>ツミア</t>
    </rPh>
    <rPh sb="2" eb="7">
      <t>キョウツウカセツヒ</t>
    </rPh>
    <phoneticPr fontId="15"/>
  </si>
  <si>
    <t>共通仮設費（積上分）のとおり</t>
    <rPh sb="0" eb="5">
      <t>キョウツウカセツヒ</t>
    </rPh>
    <rPh sb="6" eb="8">
      <t>ツミア</t>
    </rPh>
    <rPh sb="8" eb="9">
      <t>ブン</t>
    </rPh>
    <phoneticPr fontId="15"/>
  </si>
  <si>
    <t>図</t>
    <rPh sb="0" eb="1">
      <t>ト</t>
    </rPh>
    <phoneticPr fontId="12"/>
  </si>
  <si>
    <t>神明町二丁目</t>
    <rPh sb="0" eb="3">
      <t>シンメイチョウ</t>
    </rPh>
    <rPh sb="3" eb="6">
      <t>2チョウメ</t>
    </rPh>
    <phoneticPr fontId="15"/>
  </si>
  <si>
    <t>・平成3年10月築、延床面積2,207.65㎡</t>
    <rPh sb="1" eb="3">
      <t>ヘイセイ</t>
    </rPh>
    <rPh sb="4" eb="5">
      <t>ネン</t>
    </rPh>
    <rPh sb="7" eb="8">
      <t>ガツ</t>
    </rPh>
    <rPh sb="8" eb="9">
      <t>チク</t>
    </rPh>
    <rPh sb="10" eb="14">
      <t>ノベユカメンセキ</t>
    </rPh>
    <phoneticPr fontId="15"/>
  </si>
  <si>
    <t>・鉄筋コンクリート造2階建</t>
    <rPh sb="1" eb="3">
      <t>テッキン</t>
    </rPh>
    <rPh sb="9" eb="10">
      <t>ゾウ</t>
    </rPh>
    <rPh sb="11" eb="13">
      <t>カイダ</t>
    </rPh>
    <phoneticPr fontId="15"/>
  </si>
  <si>
    <t>・竪樋新設</t>
    <rPh sb="1" eb="3">
      <t>タテドイ</t>
    </rPh>
    <rPh sb="3" eb="5">
      <t>シンセツ</t>
    </rPh>
    <phoneticPr fontId="15"/>
  </si>
  <si>
    <t>　2.玄関上ｱﾙﾐｻｯｼ防水工事</t>
    <rPh sb="3" eb="5">
      <t>ゲンカン</t>
    </rPh>
    <rPh sb="5" eb="6">
      <t>ウエ</t>
    </rPh>
    <rPh sb="12" eb="14">
      <t>ボウスイ</t>
    </rPh>
    <rPh sb="14" eb="16">
      <t>コウジ</t>
    </rPh>
    <phoneticPr fontId="15"/>
  </si>
  <si>
    <t>ｱｽﾌｧﾙﾄ防水保護版撤去</t>
    <rPh sb="6" eb="8">
      <t>ボウスイ</t>
    </rPh>
    <rPh sb="8" eb="11">
      <t>ホゴバン</t>
    </rPh>
    <rPh sb="11" eb="13">
      <t>テッキョ</t>
    </rPh>
    <phoneticPr fontId="15"/>
  </si>
  <si>
    <t>排水溝部</t>
    <rPh sb="0" eb="3">
      <t>ハイスイコウ</t>
    </rPh>
    <rPh sb="3" eb="4">
      <t>ブ</t>
    </rPh>
    <phoneticPr fontId="15"/>
  </si>
  <si>
    <t>下地活性剤塗布</t>
    <rPh sb="0" eb="2">
      <t>シタジ</t>
    </rPh>
    <rPh sb="2" eb="5">
      <t>カッセイザイ</t>
    </rPh>
    <rPh sb="5" eb="7">
      <t>トフ</t>
    </rPh>
    <phoneticPr fontId="15"/>
  </si>
  <si>
    <t>改質ｱｽﾌｧﾙﾄ防水</t>
    <rPh sb="0" eb="2">
      <t>カイシツ</t>
    </rPh>
    <rPh sb="8" eb="10">
      <t>ボウスイ</t>
    </rPh>
    <phoneticPr fontId="15"/>
  </si>
  <si>
    <t>ﾄｰﾁ工法1枚張り</t>
    <rPh sb="3" eb="5">
      <t>コウホウ</t>
    </rPh>
    <rPh sb="6" eb="7">
      <t>マイ</t>
    </rPh>
    <rPh sb="7" eb="8">
      <t>ハ</t>
    </rPh>
    <phoneticPr fontId="15"/>
  </si>
  <si>
    <t>ﾄｯﾌﾟｺｰﾄ塗布</t>
    <rPh sb="7" eb="9">
      <t>トフ</t>
    </rPh>
    <phoneticPr fontId="15"/>
  </si>
  <si>
    <t>改修ﾄﾞﾚﾝ</t>
    <rPh sb="0" eb="2">
      <t>カイシュウ</t>
    </rPh>
    <phoneticPr fontId="15"/>
  </si>
  <si>
    <t>縦用ｽﾄﾚｰﾄ</t>
    <rPh sb="0" eb="1">
      <t>タテ</t>
    </rPh>
    <rPh sb="1" eb="2">
      <t>ヨウ</t>
    </rPh>
    <phoneticPr fontId="15"/>
  </si>
  <si>
    <t>SGP100A</t>
    <phoneticPr fontId="15"/>
  </si>
  <si>
    <t>か所</t>
    <rPh sb="1" eb="2">
      <t>ショ</t>
    </rPh>
    <phoneticPr fontId="15"/>
  </si>
  <si>
    <t>ｼｰﾘﾝｸﾞ</t>
    <phoneticPr fontId="15"/>
  </si>
  <si>
    <t>防水端部</t>
    <rPh sb="0" eb="4">
      <t>ボウスイタンブ</t>
    </rPh>
    <phoneticPr fontId="15"/>
  </si>
  <si>
    <t>ｱﾝｸﾞﾙ部</t>
    <rPh sb="5" eb="6">
      <t>ブ</t>
    </rPh>
    <phoneticPr fontId="15"/>
  </si>
  <si>
    <t>m</t>
    <phoneticPr fontId="15"/>
  </si>
  <si>
    <t>ｱﾙﾐｱﾝｸﾞﾙ</t>
    <phoneticPr fontId="15"/>
  </si>
  <si>
    <t>40×20</t>
    <phoneticPr fontId="15"/>
  </si>
  <si>
    <t>荷揚げ運搬費</t>
    <rPh sb="0" eb="2">
      <t>ニア</t>
    </rPh>
    <rPh sb="3" eb="6">
      <t>ウンパンヒ</t>
    </rPh>
    <phoneticPr fontId="15"/>
  </si>
  <si>
    <t>廃棄物処分</t>
    <rPh sb="0" eb="3">
      <t>ハイキブツ</t>
    </rPh>
    <rPh sb="3" eb="5">
      <t>ショブン</t>
    </rPh>
    <phoneticPr fontId="15"/>
  </si>
  <si>
    <t>運搬共</t>
    <phoneticPr fontId="15"/>
  </si>
  <si>
    <t>防水材</t>
    <rPh sb="0" eb="3">
      <t>ボウスイザイ</t>
    </rPh>
    <phoneticPr fontId="15"/>
  </si>
  <si>
    <t>既存防水層補修</t>
    <rPh sb="0" eb="2">
      <t>キゾン</t>
    </rPh>
    <rPh sb="2" eb="5">
      <t>ボウスイソウ</t>
    </rPh>
    <rPh sb="5" eb="7">
      <t>ホシュウ</t>
    </rPh>
    <phoneticPr fontId="15"/>
  </si>
  <si>
    <t>立上り部</t>
    <rPh sb="0" eb="2">
      <t>タチアガ</t>
    </rPh>
    <rPh sb="3" eb="4">
      <t>ブ</t>
    </rPh>
    <phoneticPr fontId="15"/>
  </si>
  <si>
    <t>既存壁ｺｱ抜</t>
    <rPh sb="0" eb="3">
      <t>キゾンカベ</t>
    </rPh>
    <rPh sb="5" eb="6">
      <t>ヌキ</t>
    </rPh>
    <phoneticPr fontId="15"/>
  </si>
  <si>
    <t>φ100</t>
    <phoneticPr fontId="15"/>
  </si>
  <si>
    <t>竪樋</t>
    <rPh sb="0" eb="2">
      <t>タテドイ</t>
    </rPh>
    <phoneticPr fontId="15"/>
  </si>
  <si>
    <t>VPφ100</t>
    <phoneticPr fontId="15"/>
  </si>
  <si>
    <t>水抜ﾊﾟｲﾌﾟ</t>
    <rPh sb="0" eb="2">
      <t>ミズヌ</t>
    </rPh>
    <phoneticPr fontId="15"/>
  </si>
  <si>
    <t>横引きﾄﾞﾚﾝ共</t>
    <rPh sb="0" eb="2">
      <t>ヨコビ</t>
    </rPh>
    <rPh sb="7" eb="8">
      <t>トモ</t>
    </rPh>
    <phoneticPr fontId="15"/>
  </si>
  <si>
    <t>仮設足場</t>
    <rPh sb="0" eb="2">
      <t>カセツ</t>
    </rPh>
    <rPh sb="2" eb="4">
      <t>アシバ</t>
    </rPh>
    <phoneticPr fontId="15"/>
  </si>
  <si>
    <t>ｱﾙﾐ曲げ金物</t>
    <rPh sb="3" eb="4">
      <t>マ</t>
    </rPh>
    <rPh sb="5" eb="7">
      <t>カナモノ</t>
    </rPh>
    <phoneticPr fontId="15"/>
  </si>
  <si>
    <t>撤去新設</t>
    <rPh sb="0" eb="2">
      <t>テッキョ</t>
    </rPh>
    <rPh sb="2" eb="4">
      <t>シンセツ</t>
    </rPh>
    <phoneticPr fontId="15"/>
  </si>
  <si>
    <t>撤去共</t>
    <rPh sb="0" eb="2">
      <t>テッキョ</t>
    </rPh>
    <rPh sb="2" eb="3">
      <t>トモ</t>
    </rPh>
    <phoneticPr fontId="15"/>
  </si>
  <si>
    <t>既存ｻｯｼ下枠取外し再取付</t>
    <rPh sb="0" eb="2">
      <t>キゾン</t>
    </rPh>
    <rPh sb="5" eb="7">
      <t>シタワク</t>
    </rPh>
    <phoneticPr fontId="15"/>
  </si>
  <si>
    <t>・玄関上ｻｯｼ改修</t>
    <rPh sb="1" eb="3">
      <t>ゲンカン</t>
    </rPh>
    <rPh sb="3" eb="4">
      <t>ウエ</t>
    </rPh>
    <rPh sb="7" eb="9">
      <t>カイシュウ</t>
    </rPh>
    <phoneticPr fontId="15"/>
  </si>
  <si>
    <t>加茂市立図書館　雨漏り対策</t>
    <rPh sb="0" eb="4">
      <t>カモシリツ</t>
    </rPh>
    <rPh sb="4" eb="7">
      <t>トショカン</t>
    </rPh>
    <rPh sb="8" eb="10">
      <t>アマモ</t>
    </rPh>
    <rPh sb="11" eb="13">
      <t>タイサク</t>
    </rPh>
    <phoneticPr fontId="15"/>
  </si>
  <si>
    <t>加茂市立図書館　雨漏り対策工事</t>
    <rPh sb="0" eb="4">
      <t>カモシリツ</t>
    </rPh>
    <rPh sb="4" eb="7">
      <t>トショカン</t>
    </rPh>
    <rPh sb="8" eb="10">
      <t>アマモ</t>
    </rPh>
    <rPh sb="11" eb="13">
      <t>タイサク</t>
    </rPh>
    <rPh sb="13" eb="15">
      <t>コウジ</t>
    </rPh>
    <phoneticPr fontId="12"/>
  </si>
  <si>
    <t>加茂市教育委員会社会教育課</t>
    <rPh sb="0" eb="2">
      <t>カモ</t>
    </rPh>
    <rPh sb="2" eb="3">
      <t>シ</t>
    </rPh>
    <rPh sb="3" eb="8">
      <t>キョウイクイインカイ</t>
    </rPh>
    <rPh sb="8" eb="13">
      <t>シャカイキョウイクカ</t>
    </rPh>
    <phoneticPr fontId="12"/>
  </si>
  <si>
    <t>　1.閲覧室屋上防水改修工事</t>
    <rPh sb="3" eb="6">
      <t>エツランシツ</t>
    </rPh>
    <rPh sb="6" eb="8">
      <t>オクジョウ</t>
    </rPh>
    <rPh sb="8" eb="10">
      <t>ボウスイ</t>
    </rPh>
    <rPh sb="10" eb="12">
      <t>カイシュウ</t>
    </rPh>
    <rPh sb="12" eb="14">
      <t>コウジ</t>
    </rPh>
    <phoneticPr fontId="15"/>
  </si>
  <si>
    <t>共通仮設費(積上分)</t>
    <rPh sb="0" eb="5">
      <t>キョウツウカセツヒ</t>
    </rPh>
    <rPh sb="6" eb="8">
      <t>ツミア</t>
    </rPh>
    <rPh sb="8" eb="9">
      <t>ブン</t>
    </rPh>
    <phoneticPr fontId="15"/>
  </si>
  <si>
    <t>・排水溝部防水保護層撤去及び防水層新設</t>
    <rPh sb="1" eb="4">
      <t>ハイスイコウ</t>
    </rPh>
    <rPh sb="4" eb="5">
      <t>ブ</t>
    </rPh>
    <rPh sb="5" eb="7">
      <t>ボウスイ</t>
    </rPh>
    <rPh sb="7" eb="9">
      <t>ホゴ</t>
    </rPh>
    <rPh sb="9" eb="10">
      <t>ソウ</t>
    </rPh>
    <rPh sb="10" eb="12">
      <t>テッキョ</t>
    </rPh>
    <rPh sb="12" eb="13">
      <t>オヨ</t>
    </rPh>
    <rPh sb="14" eb="17">
      <t>ボウスイソウ</t>
    </rPh>
    <rPh sb="17" eb="19">
      <t>シンセツ</t>
    </rPh>
    <phoneticPr fontId="15"/>
  </si>
  <si>
    <t>県単価</t>
    <rPh sb="0" eb="1">
      <t>ケン</t>
    </rPh>
    <rPh sb="1" eb="3">
      <t>タンカ</t>
    </rPh>
    <phoneticPr fontId="15"/>
  </si>
  <si>
    <t>市場単価</t>
    <rPh sb="0" eb="4">
      <t>シジョウタンカ</t>
    </rPh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</si>
</sst>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176" formatCode="0.0_ "/>
    <numFmt numFmtId="177" formatCode="0.0_);[Red]\(0.0\)"/>
    <numFmt numFmtId="178" formatCode="0_);[Red]\(0\)"/>
    <numFmt numFmtId="179" formatCode="0_ "/>
    <numFmt numFmtId="180" formatCode="#,##0.0&quot;m&quot;"/>
    <numFmt numFmtId="181" formatCode="#,##0.0&quot;m2&quot;"/>
    <numFmt numFmtId="182" formatCode="#,##0.0&quot;m3&quot;"/>
    <numFmt numFmtId="183" formatCode="#,##0.0&quot;kcal/h&quot;"/>
    <numFmt numFmtId="184" formatCode="#,##0.0&quot;kcal/hm2&quot;"/>
    <numFmt numFmtId="185" formatCode="#,##0.0&quot;Mcal/h&quot;"/>
    <numFmt numFmtId="186" formatCode="#,##0.0&quot;Mcal/hm2&quot;"/>
    <numFmt numFmtId="187" formatCode="#,##0.0&quot;Mcal/日&quot;"/>
    <numFmt numFmtId="188" formatCode="#,##0.0&quot;USRT&quot;"/>
    <numFmt numFmtId="189" formatCode="#,##0.0&quot;USRT/m2&quot;"/>
    <numFmt numFmtId="190" formatCode="#,##0.0&quot;CMH&quot;"/>
    <numFmt numFmtId="191" formatCode="#,##0.0&quot;CMH/m2&quot;"/>
    <numFmt numFmtId="192" formatCode="#,##0.0&quot;CMH/人&quot;"/>
    <numFmt numFmtId="193" formatCode="#,##0.0&quot;回/h&quot;"/>
    <numFmt numFmtId="194" formatCode="#,##0.0&quot;L/min&quot;"/>
    <numFmt numFmtId="195" formatCode="#,##0.0&quot;L/人&quot;"/>
    <numFmt numFmtId="196" formatCode="#,##0.0&quot;m3/日&quot;"/>
    <numFmt numFmtId="197" formatCode="#,##0.0&quot;VA/m2&quot;"/>
    <numFmt numFmtId="198" formatCode="#,##0.0&quot;人/m2&quot;"/>
    <numFmt numFmtId="199" formatCode="#,##0.0&quot;℃&quot;"/>
    <numFmt numFmtId="200" formatCode="#,##0.0&quot;kcal/m3&quot;"/>
    <numFmt numFmtId="201" formatCode="#,##0&quot;kcal/h人&quot;"/>
    <numFmt numFmtId="202" formatCode="#,##0.0&quot;kg/kg&quot;"/>
    <numFmt numFmtId="203" formatCode="#,##0.0&quot;m/s&quot;"/>
    <numFmt numFmtId="204" formatCode="#,##0.0&quot;w/m2&quot;"/>
    <numFmt numFmtId="205" formatCode="#,##0&quot;φ&quot;"/>
    <numFmt numFmtId="206" formatCode="#,##0;\-#,##0;&quot;-&quot;"/>
    <numFmt numFmtId="207" formatCode="#,##0_);[Red]\(#,##0\)"/>
    <numFmt numFmtId="208" formatCode="#,##0_ "/>
    <numFmt numFmtId="209" formatCode="#,##0.0_ "/>
    <numFmt numFmtId="210" formatCode="#,##0.0;[Red]\-#,##0.0"/>
    <numFmt numFmtId="211" formatCode="#,##0;&quot;▲ &quot;#,##0"/>
    <numFmt numFmtId="213" formatCode="0.00_ "/>
    <numFmt numFmtId="214" formatCode="#,##0.00_ "/>
    <numFmt numFmtId="215" formatCode="0.00_);[Red]\(0.00\)"/>
    <numFmt numFmtId="216" formatCode="0.000_);[Red]\(0.000\)"/>
    <numFmt numFmtId="217" formatCode="0.000_ "/>
    <numFmt numFmtId="218" formatCode="#,##0.00_ ;[Red]\-#,##0.00\ "/>
    <numFmt numFmtId="219" formatCode="#,##0.000_ "/>
    <numFmt numFmtId="220" formatCode="#,##0.000;[Red]\-#,##0.000"/>
  </numFmts>
  <fonts count="30"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Ｐ明朝"/>
      <family val="1"/>
      <charset val="128"/>
    </font>
    <font>
      <sz val="20"/>
      <name val="ＭＳ Ｐ明朝"/>
      <family val="1"/>
      <charset val="128"/>
    </font>
    <font>
      <sz val="6"/>
      <name val="ＭＳ Ｐ明朝"/>
      <family val="1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</font>
    <font>
      <sz val="9"/>
      <color rgb="FFFF0000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Ｐゴシック"/>
      <family val="3"/>
      <charset val="128"/>
    </font>
    <font>
      <u/>
      <sz val="9"/>
      <color theme="10"/>
      <name val="ＭＳ 明朝"/>
      <family val="1"/>
      <charset val="128"/>
    </font>
    <font>
      <sz val="9"/>
      <color theme="0"/>
      <name val="ＭＳ 明朝"/>
      <family val="1"/>
      <charset val="128"/>
    </font>
    <font>
      <sz val="14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bgColor theme="0"/>
      </patternFill>
    </fill>
  </fills>
  <borders count="83">
    <border>
      <left/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9">
    <xf numFmtId="0" fontId="0" fillId="0" borderId="0">
      <alignment vertical="center"/>
    </xf>
    <xf numFmtId="199" fontId="2" fillId="0" borderId="1"/>
    <xf numFmtId="206" fontId="3" fillId="0" borderId="0" applyFill="0" applyBorder="0" applyAlignment="0"/>
    <xf numFmtId="190" fontId="2" fillId="0" borderId="1"/>
    <xf numFmtId="191" fontId="2" fillId="0" borderId="1"/>
    <xf numFmtId="192" fontId="2" fillId="0" borderId="1"/>
    <xf numFmtId="0" fontId="4" fillId="0" borderId="0">
      <alignment horizontal="left"/>
    </xf>
    <xf numFmtId="0" fontId="5" fillId="0" borderId="2" applyNumberFormat="0" applyAlignment="0" applyProtection="0">
      <alignment horizontal="left" vertical="center"/>
    </xf>
    <xf numFmtId="0" fontId="5" fillId="0" borderId="3">
      <alignment horizontal="left" vertical="center"/>
    </xf>
    <xf numFmtId="183" fontId="2" fillId="0" borderId="1"/>
    <xf numFmtId="184" fontId="2" fillId="0" borderId="1"/>
    <xf numFmtId="201" fontId="2" fillId="0" borderId="1"/>
    <xf numFmtId="200" fontId="2" fillId="0" borderId="1"/>
    <xf numFmtId="202" fontId="2" fillId="0" borderId="1"/>
    <xf numFmtId="194" fontId="2" fillId="0" borderId="1"/>
    <xf numFmtId="195" fontId="2" fillId="0" borderId="1"/>
    <xf numFmtId="180" fontId="2" fillId="0" borderId="1"/>
    <xf numFmtId="203" fontId="2" fillId="0" borderId="1"/>
    <xf numFmtId="181" fontId="2" fillId="0" borderId="1"/>
    <xf numFmtId="182" fontId="2" fillId="0" borderId="1"/>
    <xf numFmtId="196" fontId="2" fillId="0" borderId="1"/>
    <xf numFmtId="187" fontId="2" fillId="0" borderId="1"/>
    <xf numFmtId="185" fontId="2" fillId="0" borderId="1"/>
    <xf numFmtId="186" fontId="2" fillId="0" borderId="1"/>
    <xf numFmtId="0" fontId="6" fillId="0" borderId="0"/>
    <xf numFmtId="4" fontId="4" fillId="0" borderId="0">
      <alignment horizontal="right"/>
    </xf>
    <xf numFmtId="4" fontId="7" fillId="0" borderId="0">
      <alignment horizontal="right"/>
    </xf>
    <xf numFmtId="0" fontId="8" fillId="0" borderId="0">
      <alignment horizontal="left"/>
    </xf>
    <xf numFmtId="0" fontId="9" fillId="0" borderId="0">
      <alignment horizontal="center"/>
    </xf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188" fontId="2" fillId="0" borderId="1"/>
    <xf numFmtId="189" fontId="2" fillId="0" borderId="1"/>
    <xf numFmtId="197" fontId="2" fillId="0" borderId="1"/>
    <xf numFmtId="204" fontId="2" fillId="0" borderId="1"/>
    <xf numFmtId="205" fontId="2" fillId="0" borderId="1"/>
    <xf numFmtId="0" fontId="13" fillId="0" borderId="4" applyBorder="0">
      <alignment horizontal="left" vertical="center"/>
    </xf>
    <xf numFmtId="0" fontId="1" fillId="0" borderId="5"/>
    <xf numFmtId="193" fontId="2" fillId="0" borderId="1"/>
    <xf numFmtId="38" fontId="13" fillId="0" borderId="0">
      <alignment vertical="center"/>
    </xf>
    <xf numFmtId="38" fontId="1" fillId="0" borderId="0" applyFont="0" applyFill="0" applyBorder="0" applyAlignment="0" applyProtection="0"/>
    <xf numFmtId="198" fontId="2" fillId="0" borderId="1"/>
    <xf numFmtId="0" fontId="1" fillId="0" borderId="0"/>
    <xf numFmtId="0" fontId="11" fillId="0" borderId="0"/>
    <xf numFmtId="0" fontId="13" fillId="0" borderId="0">
      <alignment vertical="center"/>
    </xf>
    <xf numFmtId="0" fontId="21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0" fontId="25" fillId="0" borderId="0"/>
    <xf numFmtId="38" fontId="25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center"/>
    </xf>
  </cellStyleXfs>
  <cellXfs count="452">
    <xf numFmtId="0" fontId="0" fillId="0" borderId="0" xfId="0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13" fillId="0" borderId="9" xfId="0" applyFont="1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0" fontId="13" fillId="0" borderId="7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>
      <alignment vertical="center"/>
    </xf>
    <xf numFmtId="0" fontId="13" fillId="0" borderId="16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/>
    </xf>
    <xf numFmtId="0" fontId="0" fillId="0" borderId="17" xfId="0" applyBorder="1">
      <alignment vertical="center"/>
    </xf>
    <xf numFmtId="0" fontId="13" fillId="0" borderId="16" xfId="0" applyFont="1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13" fillId="0" borderId="20" xfId="0" applyFont="1" applyBorder="1">
      <alignment vertical="center"/>
    </xf>
    <xf numFmtId="0" fontId="0" fillId="0" borderId="21" xfId="0" applyBorder="1">
      <alignment vertical="center"/>
    </xf>
    <xf numFmtId="0" fontId="13" fillId="0" borderId="22" xfId="0" applyFont="1" applyBorder="1">
      <alignment vertical="center"/>
    </xf>
    <xf numFmtId="0" fontId="0" fillId="0" borderId="23" xfId="0" applyBorder="1">
      <alignment vertical="center"/>
    </xf>
    <xf numFmtId="176" fontId="0" fillId="0" borderId="24" xfId="0" applyNumberFormat="1" applyBorder="1">
      <alignment vertical="center"/>
    </xf>
    <xf numFmtId="0" fontId="13" fillId="0" borderId="25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8" xfId="0" applyFont="1" applyBorder="1">
      <alignment vertical="center"/>
    </xf>
    <xf numFmtId="0" fontId="13" fillId="0" borderId="28" xfId="0" applyFont="1" applyBorder="1" applyAlignment="1">
      <alignment horizontal="left" vertical="center" indent="1"/>
    </xf>
    <xf numFmtId="0" fontId="0" fillId="0" borderId="29" xfId="0" applyBorder="1">
      <alignment vertical="center"/>
    </xf>
    <xf numFmtId="0" fontId="13" fillId="0" borderId="18" xfId="0" applyFont="1" applyBorder="1">
      <alignment vertical="center"/>
    </xf>
    <xf numFmtId="0" fontId="0" fillId="0" borderId="31" xfId="0" applyBorder="1">
      <alignment vertical="center"/>
    </xf>
    <xf numFmtId="0" fontId="0" fillId="0" borderId="28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3" fillId="0" borderId="1" xfId="0" applyFont="1" applyBorder="1" applyAlignment="1">
      <alignment horizontal="left" vertical="center" indent="1"/>
    </xf>
    <xf numFmtId="0" fontId="13" fillId="0" borderId="32" xfId="0" applyFont="1" applyBorder="1">
      <alignment vertical="center"/>
    </xf>
    <xf numFmtId="0" fontId="13" fillId="0" borderId="1" xfId="0" applyFont="1" applyBorder="1">
      <alignment vertical="center"/>
    </xf>
    <xf numFmtId="0" fontId="13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28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6" xfId="0" applyBorder="1">
      <alignment vertical="center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178" fontId="13" fillId="0" borderId="24" xfId="0" applyNumberFormat="1" applyFont="1" applyBorder="1">
      <alignment vertical="center"/>
    </xf>
    <xf numFmtId="178" fontId="0" fillId="0" borderId="24" xfId="0" applyNumberFormat="1" applyBorder="1" applyAlignment="1">
      <alignment horizontal="center" vertical="center"/>
    </xf>
    <xf numFmtId="177" fontId="0" fillId="0" borderId="24" xfId="0" applyNumberFormat="1" applyBorder="1" applyAlignment="1">
      <alignment horizontal="center" vertical="center"/>
    </xf>
    <xf numFmtId="176" fontId="0" fillId="0" borderId="24" xfId="0" applyNumberFormat="1" applyBorder="1" applyAlignment="1">
      <alignment horizontal="center" vertical="center"/>
    </xf>
    <xf numFmtId="176" fontId="0" fillId="0" borderId="33" xfId="0" applyNumberFormat="1" applyBorder="1" applyAlignment="1">
      <alignment horizontal="center" vertical="center"/>
    </xf>
    <xf numFmtId="176" fontId="13" fillId="0" borderId="33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207" fontId="13" fillId="0" borderId="24" xfId="57" applyNumberFormat="1" applyBorder="1">
      <alignment vertical="center"/>
    </xf>
    <xf numFmtId="207" fontId="13" fillId="0" borderId="33" xfId="57" applyNumberFormat="1" applyBorder="1">
      <alignment vertical="center"/>
    </xf>
    <xf numFmtId="207" fontId="13" fillId="0" borderId="7" xfId="57" applyNumberFormat="1" applyBorder="1">
      <alignment vertical="center"/>
    </xf>
    <xf numFmtId="0" fontId="13" fillId="1" borderId="31" xfId="0" applyFont="1" applyFill="1" applyBorder="1" applyAlignment="1">
      <alignment horizontal="center" vertical="center"/>
    </xf>
    <xf numFmtId="207" fontId="13" fillId="1" borderId="40" xfId="0" applyNumberFormat="1" applyFont="1" applyFill="1" applyBorder="1" applyAlignment="1">
      <alignment horizontal="center" vertical="center"/>
    </xf>
    <xf numFmtId="178" fontId="13" fillId="1" borderId="41" xfId="0" applyNumberFormat="1" applyFont="1" applyFill="1" applyBorder="1">
      <alignment vertical="center"/>
    </xf>
    <xf numFmtId="0" fontId="13" fillId="1" borderId="17" xfId="0" applyFont="1" applyFill="1" applyBorder="1" applyAlignment="1">
      <alignment horizontal="center" vertical="center"/>
    </xf>
    <xf numFmtId="207" fontId="13" fillId="1" borderId="41" xfId="57" applyNumberFormat="1" applyFill="1" applyBorder="1">
      <alignment vertical="center"/>
    </xf>
    <xf numFmtId="178" fontId="0" fillId="1" borderId="41" xfId="0" applyNumberFormat="1" applyFill="1" applyBorder="1" applyAlignment="1">
      <alignment horizontal="center" vertical="center"/>
    </xf>
    <xf numFmtId="177" fontId="0" fillId="1" borderId="41" xfId="0" applyNumberFormat="1" applyFill="1" applyBorder="1" applyAlignment="1">
      <alignment horizontal="center" vertical="center"/>
    </xf>
    <xf numFmtId="176" fontId="0" fillId="1" borderId="41" xfId="0" applyNumberFormat="1" applyFill="1" applyBorder="1" applyAlignment="1">
      <alignment horizontal="center" vertical="center"/>
    </xf>
    <xf numFmtId="176" fontId="0" fillId="1" borderId="41" xfId="0" applyNumberFormat="1" applyFill="1" applyBorder="1">
      <alignment vertical="center"/>
    </xf>
    <xf numFmtId="176" fontId="0" fillId="1" borderId="42" xfId="0" applyNumberFormat="1" applyFill="1" applyBorder="1">
      <alignment vertical="center"/>
    </xf>
    <xf numFmtId="0" fontId="13" fillId="1" borderId="21" xfId="0" applyFont="1" applyFill="1" applyBorder="1" applyAlignment="1">
      <alignment horizontal="center" vertical="center"/>
    </xf>
    <xf numFmtId="207" fontId="13" fillId="1" borderId="42" xfId="57" applyNumberFormat="1" applyFill="1" applyBorder="1">
      <alignment vertical="center"/>
    </xf>
    <xf numFmtId="179" fontId="0" fillId="1" borderId="41" xfId="0" applyNumberFormat="1" applyFill="1" applyBorder="1" applyAlignment="1">
      <alignment horizontal="center" vertical="center"/>
    </xf>
    <xf numFmtId="207" fontId="13" fillId="1" borderId="42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left" vertical="center" indent="1"/>
    </xf>
    <xf numFmtId="179" fontId="0" fillId="1" borderId="42" xfId="0" applyNumberFormat="1" applyFill="1" applyBorder="1" applyAlignment="1">
      <alignment horizontal="center" vertical="center"/>
    </xf>
    <xf numFmtId="0" fontId="0" fillId="0" borderId="14" xfId="0" applyBorder="1" applyAlignment="1">
      <alignment horizontal="right" vertical="center"/>
    </xf>
    <xf numFmtId="38" fontId="13" fillId="0" borderId="0" xfId="57">
      <alignment vertical="center"/>
    </xf>
    <xf numFmtId="208" fontId="13" fillId="0" borderId="24" xfId="57" applyNumberFormat="1" applyBorder="1">
      <alignment vertical="center"/>
    </xf>
    <xf numFmtId="0" fontId="0" fillId="0" borderId="7" xfId="0" applyBorder="1" applyAlignment="1">
      <alignment horizontal="center" vertical="center"/>
    </xf>
    <xf numFmtId="179" fontId="0" fillId="0" borderId="24" xfId="0" applyNumberFormat="1" applyBorder="1">
      <alignment vertical="center"/>
    </xf>
    <xf numFmtId="178" fontId="0" fillId="0" borderId="24" xfId="0" applyNumberFormat="1" applyBorder="1" applyAlignment="1">
      <alignment horizontal="right" vertical="center"/>
    </xf>
    <xf numFmtId="178" fontId="0" fillId="0" borderId="24" xfId="0" applyNumberFormat="1" applyBorder="1">
      <alignment vertical="center"/>
    </xf>
    <xf numFmtId="0" fontId="0" fillId="0" borderId="30" xfId="0" applyBorder="1" applyAlignment="1">
      <alignment horizontal="right" vertical="center"/>
    </xf>
    <xf numFmtId="179" fontId="0" fillId="0" borderId="24" xfId="0" applyNumberFormat="1" applyBorder="1" applyAlignment="1">
      <alignment horizontal="right" vertical="center"/>
    </xf>
    <xf numFmtId="0" fontId="0" fillId="0" borderId="38" xfId="0" applyBorder="1" applyAlignment="1">
      <alignment vertical="center" wrapText="1"/>
    </xf>
    <xf numFmtId="0" fontId="1" fillId="0" borderId="0" xfId="60"/>
    <xf numFmtId="0" fontId="16" fillId="0" borderId="0" xfId="60" applyFont="1" applyAlignment="1">
      <alignment horizontal="right"/>
    </xf>
    <xf numFmtId="0" fontId="16" fillId="0" borderId="0" xfId="60" applyFont="1"/>
    <xf numFmtId="0" fontId="1" fillId="0" borderId="13" xfId="60" applyBorder="1"/>
    <xf numFmtId="0" fontId="16" fillId="0" borderId="13" xfId="60" applyFont="1" applyBorder="1" applyAlignment="1">
      <alignment vertical="top"/>
    </xf>
    <xf numFmtId="0" fontId="19" fillId="0" borderId="50" xfId="60" applyFont="1" applyBorder="1" applyAlignment="1">
      <alignment horizontal="center" vertical="center"/>
    </xf>
    <xf numFmtId="0" fontId="19" fillId="0" borderId="55" xfId="60" applyFont="1" applyBorder="1" applyAlignment="1">
      <alignment horizontal="center" vertical="center"/>
    </xf>
    <xf numFmtId="0" fontId="19" fillId="0" borderId="56" xfId="60" applyFont="1" applyBorder="1" applyAlignment="1">
      <alignment horizontal="center" vertical="center"/>
    </xf>
    <xf numFmtId="0" fontId="1" fillId="0" borderId="38" xfId="60" applyBorder="1"/>
    <xf numFmtId="0" fontId="1" fillId="0" borderId="0" xfId="60" applyAlignment="1">
      <alignment horizontal="center"/>
    </xf>
    <xf numFmtId="0" fontId="1" fillId="0" borderId="0" xfId="60" applyAlignment="1">
      <alignment horizontal="right"/>
    </xf>
    <xf numFmtId="0" fontId="17" fillId="0" borderId="13" xfId="60" applyFont="1" applyBorder="1"/>
    <xf numFmtId="0" fontId="19" fillId="0" borderId="52" xfId="60" applyFont="1" applyBorder="1" applyAlignment="1">
      <alignment horizontal="centerContinuous" vertical="center"/>
    </xf>
    <xf numFmtId="0" fontId="19" fillId="0" borderId="53" xfId="60" applyFont="1" applyBorder="1" applyAlignment="1">
      <alignment horizontal="centerContinuous" vertical="center"/>
    </xf>
    <xf numFmtId="0" fontId="1" fillId="0" borderId="56" xfId="60" applyBorder="1"/>
    <xf numFmtId="38" fontId="1" fillId="0" borderId="56" xfId="58" applyFont="1" applyBorder="1"/>
    <xf numFmtId="0" fontId="1" fillId="0" borderId="34" xfId="60" applyBorder="1"/>
    <xf numFmtId="0" fontId="1" fillId="0" borderId="58" xfId="60" applyBorder="1"/>
    <xf numFmtId="0" fontId="1" fillId="0" borderId="57" xfId="60" applyBorder="1"/>
    <xf numFmtId="0" fontId="1" fillId="0" borderId="3" xfId="60" applyBorder="1"/>
    <xf numFmtId="0" fontId="19" fillId="0" borderId="57" xfId="60" applyFont="1" applyBorder="1" applyAlignment="1">
      <alignment horizontal="right" vertical="center"/>
    </xf>
    <xf numFmtId="0" fontId="19" fillId="0" borderId="3" xfId="60" applyFont="1" applyBorder="1" applyAlignment="1">
      <alignment horizontal="right" vertical="center"/>
    </xf>
    <xf numFmtId="0" fontId="19" fillId="0" borderId="38" xfId="60" applyFont="1" applyBorder="1" applyAlignment="1">
      <alignment horizontal="right" vertical="center"/>
    </xf>
    <xf numFmtId="0" fontId="16" fillId="0" borderId="65" xfId="60" applyFont="1" applyBorder="1" applyAlignment="1">
      <alignment horizontal="centerContinuous" vertical="center"/>
    </xf>
    <xf numFmtId="0" fontId="16" fillId="0" borderId="63" xfId="60" applyFont="1" applyBorder="1" applyAlignment="1">
      <alignment horizontal="centerContinuous" vertical="center"/>
    </xf>
    <xf numFmtId="0" fontId="1" fillId="0" borderId="61" xfId="60" applyBorder="1"/>
    <xf numFmtId="38" fontId="1" fillId="0" borderId="61" xfId="58" applyFont="1" applyBorder="1"/>
    <xf numFmtId="0" fontId="1" fillId="0" borderId="62" xfId="60" applyBorder="1"/>
    <xf numFmtId="0" fontId="1" fillId="0" borderId="63" xfId="60" applyBorder="1"/>
    <xf numFmtId="0" fontId="1" fillId="0" borderId="64" xfId="60" applyBorder="1"/>
    <xf numFmtId="0" fontId="22" fillId="0" borderId="0" xfId="60" applyFont="1"/>
    <xf numFmtId="0" fontId="0" fillId="0" borderId="4" xfId="0" applyBorder="1" applyAlignment="1">
      <alignment horizontal="left" vertical="center"/>
    </xf>
    <xf numFmtId="179" fontId="0" fillId="1" borderId="40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208" fontId="0" fillId="0" borderId="0" xfId="0" applyNumberFormat="1">
      <alignment vertical="center"/>
    </xf>
    <xf numFmtId="208" fontId="13" fillId="0" borderId="9" xfId="0" applyNumberFormat="1" applyFont="1" applyBorder="1">
      <alignment vertical="center"/>
    </xf>
    <xf numFmtId="207" fontId="0" fillId="0" borderId="0" xfId="0" applyNumberFormat="1">
      <alignment vertical="center"/>
    </xf>
    <xf numFmtId="0" fontId="0" fillId="1" borderId="31" xfId="0" applyFill="1" applyBorder="1" applyAlignment="1">
      <alignment horizontal="center" vertical="center"/>
    </xf>
    <xf numFmtId="208" fontId="0" fillId="0" borderId="0" xfId="57" applyNumberFormat="1" applyFont="1">
      <alignment vertical="center"/>
    </xf>
    <xf numFmtId="208" fontId="0" fillId="0" borderId="24" xfId="57" applyNumberFormat="1" applyFont="1" applyBorder="1">
      <alignment vertical="center"/>
    </xf>
    <xf numFmtId="179" fontId="0" fillId="1" borderId="41" xfId="0" applyNumberFormat="1" applyFill="1" applyBorder="1">
      <alignment vertical="center"/>
    </xf>
    <xf numFmtId="0" fontId="0" fillId="1" borderId="17" xfId="0" applyFill="1" applyBorder="1" applyAlignment="1">
      <alignment horizontal="center" vertical="center"/>
    </xf>
    <xf numFmtId="208" fontId="0" fillId="1" borderId="41" xfId="0" applyNumberFormat="1" applyFill="1" applyBorder="1">
      <alignment vertical="center"/>
    </xf>
    <xf numFmtId="208" fontId="0" fillId="1" borderId="41" xfId="57" applyNumberFormat="1" applyFont="1" applyFill="1" applyBorder="1">
      <alignment vertical="center"/>
    </xf>
    <xf numFmtId="208" fontId="0" fillId="0" borderId="7" xfId="57" applyNumberFormat="1" applyFont="1" applyBorder="1">
      <alignment vertical="center"/>
    </xf>
    <xf numFmtId="38" fontId="0" fillId="0" borderId="0" xfId="57" applyFont="1">
      <alignment vertical="center"/>
    </xf>
    <xf numFmtId="179" fontId="0" fillId="1" borderId="42" xfId="0" applyNumberFormat="1" applyFill="1" applyBorder="1">
      <alignment vertical="center"/>
    </xf>
    <xf numFmtId="0" fontId="0" fillId="1" borderId="21" xfId="0" applyFill="1" applyBorder="1" applyAlignment="1">
      <alignment horizontal="center" vertical="center"/>
    </xf>
    <xf numFmtId="208" fontId="0" fillId="1" borderId="42" xfId="0" applyNumberFormat="1" applyFill="1" applyBorder="1">
      <alignment vertical="center"/>
    </xf>
    <xf numFmtId="208" fontId="0" fillId="1" borderId="15" xfId="0" applyNumberFormat="1" applyFill="1" applyBorder="1">
      <alignment vertical="center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vertical="center" shrinkToFit="1"/>
    </xf>
    <xf numFmtId="208" fontId="0" fillId="1" borderId="17" xfId="0" applyNumberFormat="1" applyFill="1" applyBorder="1">
      <alignment vertical="center"/>
    </xf>
    <xf numFmtId="208" fontId="0" fillId="0" borderId="21" xfId="57" applyNumberFormat="1" applyFont="1" applyBorder="1">
      <alignment vertical="center"/>
    </xf>
    <xf numFmtId="0" fontId="0" fillId="0" borderId="30" xfId="0" applyBorder="1">
      <alignment vertical="center"/>
    </xf>
    <xf numFmtId="208" fontId="0" fillId="1" borderId="42" xfId="57" applyNumberFormat="1" applyFont="1" applyFill="1" applyBorder="1">
      <alignment vertical="center"/>
    </xf>
    <xf numFmtId="0" fontId="0" fillId="0" borderId="37" xfId="0" applyBorder="1" applyAlignment="1">
      <alignment horizontal="center" vertical="center"/>
    </xf>
    <xf numFmtId="0" fontId="0" fillId="0" borderId="25" xfId="0" applyBorder="1">
      <alignment vertical="center"/>
    </xf>
    <xf numFmtId="176" fontId="0" fillId="0" borderId="33" xfId="0" applyNumberFormat="1" applyBorder="1">
      <alignment vertical="center"/>
    </xf>
    <xf numFmtId="0" fontId="0" fillId="0" borderId="25" xfId="0" applyBorder="1" applyAlignment="1">
      <alignment horizontal="center" vertical="center"/>
    </xf>
    <xf numFmtId="208" fontId="0" fillId="0" borderId="33" xfId="0" applyNumberFormat="1" applyBorder="1">
      <alignment vertical="center"/>
    </xf>
    <xf numFmtId="208" fontId="0" fillId="0" borderId="33" xfId="57" applyNumberFormat="1" applyFont="1" applyBorder="1">
      <alignment vertical="center"/>
    </xf>
    <xf numFmtId="0" fontId="0" fillId="0" borderId="15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211" fontId="0" fillId="0" borderId="0" xfId="57" applyNumberFormat="1" applyFont="1">
      <alignment vertical="center"/>
    </xf>
    <xf numFmtId="0" fontId="0" fillId="0" borderId="0" xfId="0" applyAlignment="1">
      <alignment vertical="center" wrapText="1"/>
    </xf>
    <xf numFmtId="177" fontId="0" fillId="0" borderId="24" xfId="0" applyNumberFormat="1" applyBorder="1">
      <alignment vertical="center"/>
    </xf>
    <xf numFmtId="208" fontId="0" fillId="1" borderId="41" xfId="0" applyNumberFormat="1" applyFill="1" applyBorder="1" applyAlignment="1">
      <alignment horizontal="center" vertical="center"/>
    </xf>
    <xf numFmtId="208" fontId="0" fillId="1" borderId="42" xfId="0" applyNumberFormat="1" applyFill="1" applyBorder="1" applyAlignment="1">
      <alignment horizontal="center" vertical="center"/>
    </xf>
    <xf numFmtId="208" fontId="0" fillId="0" borderId="25" xfId="57" applyNumberFormat="1" applyFont="1" applyBorder="1">
      <alignment vertical="center"/>
    </xf>
    <xf numFmtId="207" fontId="24" fillId="0" borderId="25" xfId="0" applyNumberFormat="1" applyFont="1" applyBorder="1" applyAlignment="1">
      <alignment horizontal="center" vertical="center" shrinkToFit="1"/>
    </xf>
    <xf numFmtId="208" fontId="0" fillId="0" borderId="66" xfId="57" applyNumberFormat="1" applyFont="1" applyBorder="1">
      <alignment vertical="center"/>
    </xf>
    <xf numFmtId="208" fontId="0" fillId="0" borderId="9" xfId="0" applyNumberFormat="1" applyBorder="1">
      <alignment vertical="center"/>
    </xf>
    <xf numFmtId="0" fontId="16" fillId="0" borderId="32" xfId="60" applyFont="1" applyBorder="1" applyAlignment="1">
      <alignment vertical="center"/>
    </xf>
    <xf numFmtId="0" fontId="16" fillId="0" borderId="59" xfId="60" applyFont="1" applyBorder="1" applyAlignment="1">
      <alignment vertical="center"/>
    </xf>
    <xf numFmtId="0" fontId="16" fillId="0" borderId="60" xfId="60" applyFont="1" applyBorder="1" applyAlignment="1">
      <alignment vertical="center"/>
    </xf>
    <xf numFmtId="0" fontId="16" fillId="0" borderId="35" xfId="60" applyFont="1" applyBorder="1" applyAlignment="1">
      <alignment vertical="center"/>
    </xf>
    <xf numFmtId="0" fontId="16" fillId="0" borderId="0" xfId="60" applyFont="1" applyAlignment="1">
      <alignment vertical="center"/>
    </xf>
    <xf numFmtId="0" fontId="16" fillId="0" borderId="39" xfId="60" applyFont="1" applyBorder="1" applyAlignment="1">
      <alignment vertical="center"/>
    </xf>
    <xf numFmtId="0" fontId="1" fillId="0" borderId="36" xfId="60" applyBorder="1" applyAlignment="1">
      <alignment vertical="center"/>
    </xf>
    <xf numFmtId="0" fontId="16" fillId="0" borderId="13" xfId="60" applyFont="1" applyBorder="1" applyAlignment="1">
      <alignment vertical="center"/>
    </xf>
    <xf numFmtId="0" fontId="1" fillId="0" borderId="13" xfId="60" applyBorder="1" applyAlignment="1">
      <alignment vertical="center"/>
    </xf>
    <xf numFmtId="0" fontId="1" fillId="0" borderId="47" xfId="60" applyBorder="1" applyAlignment="1">
      <alignment vertical="center"/>
    </xf>
    <xf numFmtId="0" fontId="1" fillId="0" borderId="56" xfId="60" applyBorder="1" applyAlignment="1">
      <alignment horizontal="center"/>
    </xf>
    <xf numFmtId="0" fontId="22" fillId="0" borderId="56" xfId="60" applyFont="1" applyBorder="1" applyAlignment="1">
      <alignment horizontal="center"/>
    </xf>
    <xf numFmtId="0" fontId="1" fillId="0" borderId="61" xfId="60" applyBorder="1" applyAlignment="1">
      <alignment horizontal="center"/>
    </xf>
    <xf numFmtId="0" fontId="23" fillId="1" borderId="17" xfId="0" applyFont="1" applyFill="1" applyBorder="1" applyAlignment="1">
      <alignment horizontal="center" vertical="center"/>
    </xf>
    <xf numFmtId="208" fontId="23" fillId="1" borderId="42" xfId="57" applyNumberFormat="1" applyFont="1" applyFill="1" applyBorder="1">
      <alignment vertical="center"/>
    </xf>
    <xf numFmtId="0" fontId="23" fillId="1" borderId="31" xfId="0" applyFont="1" applyFill="1" applyBorder="1" applyAlignment="1">
      <alignment horizontal="center" vertical="center"/>
    </xf>
    <xf numFmtId="208" fontId="23" fillId="1" borderId="40" xfId="0" applyNumberFormat="1" applyFont="1" applyFill="1" applyBorder="1">
      <alignment vertical="center"/>
    </xf>
    <xf numFmtId="179" fontId="23" fillId="1" borderId="42" xfId="0" applyNumberFormat="1" applyFont="1" applyFill="1" applyBorder="1">
      <alignment vertical="center"/>
    </xf>
    <xf numFmtId="0" fontId="23" fillId="1" borderId="21" xfId="0" applyFont="1" applyFill="1" applyBorder="1" applyAlignment="1">
      <alignment horizontal="center" vertical="center"/>
    </xf>
    <xf numFmtId="208" fontId="23" fillId="1" borderId="42" xfId="0" applyNumberFormat="1" applyFont="1" applyFill="1" applyBorder="1">
      <alignment vertical="center"/>
    </xf>
    <xf numFmtId="179" fontId="23" fillId="1" borderId="41" xfId="0" applyNumberFormat="1" applyFont="1" applyFill="1" applyBorder="1">
      <alignment vertical="center"/>
    </xf>
    <xf numFmtId="38" fontId="23" fillId="0" borderId="0" xfId="57" applyFont="1">
      <alignment vertical="center"/>
    </xf>
    <xf numFmtId="207" fontId="23" fillId="1" borderId="42" xfId="0" applyNumberFormat="1" applyFont="1" applyFill="1" applyBorder="1">
      <alignment vertical="center"/>
    </xf>
    <xf numFmtId="207" fontId="23" fillId="1" borderId="41" xfId="57" applyNumberFormat="1" applyFont="1" applyFill="1" applyBorder="1">
      <alignment vertical="center"/>
    </xf>
    <xf numFmtId="207" fontId="23" fillId="1" borderId="42" xfId="57" applyNumberFormat="1" applyFont="1" applyFill="1" applyBorder="1">
      <alignment vertical="center"/>
    </xf>
    <xf numFmtId="207" fontId="23" fillId="1" borderId="40" xfId="0" applyNumberFormat="1" applyFont="1" applyFill="1" applyBorder="1">
      <alignment vertical="center"/>
    </xf>
    <xf numFmtId="178" fontId="23" fillId="1" borderId="41" xfId="0" applyNumberFormat="1" applyFont="1" applyFill="1" applyBorder="1">
      <alignment vertical="center"/>
    </xf>
    <xf numFmtId="208" fontId="23" fillId="0" borderId="0" xfId="0" applyNumberFormat="1" applyFont="1">
      <alignment vertical="center"/>
    </xf>
    <xf numFmtId="207" fontId="23" fillId="0" borderId="0" xfId="0" applyNumberFormat="1" applyFont="1">
      <alignment vertical="center"/>
    </xf>
    <xf numFmtId="3" fontId="22" fillId="0" borderId="56" xfId="60" applyNumberFormat="1" applyFont="1" applyBorder="1"/>
    <xf numFmtId="208" fontId="23" fillId="1" borderId="17" xfId="0" applyNumberFormat="1" applyFont="1" applyFill="1" applyBorder="1">
      <alignment vertical="center"/>
    </xf>
    <xf numFmtId="0" fontId="24" fillId="0" borderId="21" xfId="0" applyFont="1" applyBorder="1">
      <alignment vertical="center"/>
    </xf>
    <xf numFmtId="0" fontId="24" fillId="0" borderId="7" xfId="0" applyFont="1" applyBorder="1">
      <alignment vertical="center"/>
    </xf>
    <xf numFmtId="0" fontId="0" fillId="0" borderId="30" xfId="0" applyBorder="1" applyAlignment="1">
      <alignment horizontal="left" vertical="center"/>
    </xf>
    <xf numFmtId="208" fontId="13" fillId="0" borderId="20" xfId="0" applyNumberFormat="1" applyFont="1" applyBorder="1">
      <alignment vertical="center"/>
    </xf>
    <xf numFmtId="0" fontId="0" fillId="0" borderId="14" xfId="0" applyBorder="1" applyAlignment="1">
      <alignment horizontal="left" vertical="center"/>
    </xf>
    <xf numFmtId="0" fontId="0" fillId="0" borderId="7" xfId="0" applyBorder="1" applyAlignment="1">
      <alignment vertical="center" shrinkToFit="1"/>
    </xf>
    <xf numFmtId="0" fontId="0" fillId="0" borderId="15" xfId="0" applyBorder="1" applyAlignment="1">
      <alignment vertical="center" shrinkToFit="1"/>
    </xf>
    <xf numFmtId="0" fontId="24" fillId="0" borderId="30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176" fontId="0" fillId="0" borderId="14" xfId="0" applyNumberFormat="1" applyBorder="1" applyAlignment="1">
      <alignment horizontal="left" vertical="center"/>
    </xf>
    <xf numFmtId="0" fontId="24" fillId="0" borderId="29" xfId="0" applyFont="1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0" fontId="0" fillId="0" borderId="2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21" xfId="0" applyBorder="1" applyAlignment="1">
      <alignment horizontal="left" vertical="center" shrinkToFit="1"/>
    </xf>
    <xf numFmtId="178" fontId="0" fillId="1" borderId="42" xfId="0" applyNumberFormat="1" applyFill="1" applyBorder="1">
      <alignment vertical="center"/>
    </xf>
    <xf numFmtId="178" fontId="0" fillId="1" borderId="41" xfId="0" applyNumberFormat="1" applyFill="1" applyBorder="1">
      <alignment vertical="center"/>
    </xf>
    <xf numFmtId="0" fontId="0" fillId="0" borderId="25" xfId="0" applyBorder="1" applyAlignment="1">
      <alignment vertical="center" shrinkToFit="1"/>
    </xf>
    <xf numFmtId="178" fontId="0" fillId="1" borderId="42" xfId="0" applyNumberFormat="1" applyFill="1" applyBorder="1" applyAlignment="1">
      <alignment horizontal="center" vertical="center"/>
    </xf>
    <xf numFmtId="178" fontId="0" fillId="0" borderId="33" xfId="0" applyNumberFormat="1" applyBorder="1">
      <alignment vertical="center"/>
    </xf>
    <xf numFmtId="207" fontId="0" fillId="1" borderId="42" xfId="0" applyNumberFormat="1" applyFill="1" applyBorder="1">
      <alignment vertical="center"/>
    </xf>
    <xf numFmtId="0" fontId="24" fillId="0" borderId="9" xfId="0" applyFont="1" applyBorder="1">
      <alignment vertical="center"/>
    </xf>
    <xf numFmtId="179" fontId="0" fillId="0" borderId="42" xfId="0" applyNumberFormat="1" applyBorder="1">
      <alignment vertical="center"/>
    </xf>
    <xf numFmtId="0" fontId="0" fillId="0" borderId="21" xfId="0" applyBorder="1" applyAlignment="1">
      <alignment horizontal="center" vertical="center"/>
    </xf>
    <xf numFmtId="177" fontId="0" fillId="0" borderId="42" xfId="0" applyNumberFormat="1" applyBorder="1">
      <alignment vertical="center"/>
    </xf>
    <xf numFmtId="177" fontId="0" fillId="0" borderId="33" xfId="0" applyNumberFormat="1" applyBorder="1">
      <alignment vertical="center"/>
    </xf>
    <xf numFmtId="208" fontId="0" fillId="0" borderId="13" xfId="57" applyNumberFormat="1" applyFont="1" applyBorder="1">
      <alignment vertical="center"/>
    </xf>
    <xf numFmtId="179" fontId="0" fillId="0" borderId="33" xfId="0" applyNumberFormat="1" applyBorder="1">
      <alignment vertical="center"/>
    </xf>
    <xf numFmtId="0" fontId="0" fillId="0" borderId="20" xfId="0" applyBorder="1" applyAlignment="1">
      <alignment vertical="center" shrinkToFit="1"/>
    </xf>
    <xf numFmtId="0" fontId="14" fillId="0" borderId="13" xfId="0" applyFont="1" applyBorder="1">
      <alignment vertical="center"/>
    </xf>
    <xf numFmtId="0" fontId="0" fillId="0" borderId="34" xfId="0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13" xfId="0" applyBorder="1" applyAlignment="1">
      <alignment horizontal="right" vertical="center" shrinkToFit="1"/>
    </xf>
    <xf numFmtId="0" fontId="0" fillId="0" borderId="38" xfId="0" applyBorder="1" applyAlignment="1">
      <alignment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16" xfId="0" applyBorder="1" applyAlignment="1">
      <alignment horizontal="left" vertical="center" shrinkToFit="1"/>
    </xf>
    <xf numFmtId="0" fontId="0" fillId="0" borderId="16" xfId="0" applyBorder="1" applyAlignment="1">
      <alignment vertical="center" shrinkToFit="1"/>
    </xf>
    <xf numFmtId="0" fontId="0" fillId="0" borderId="9" xfId="0" applyBorder="1" applyAlignment="1">
      <alignment horizontal="right" vertical="center" shrinkToFit="1"/>
    </xf>
    <xf numFmtId="0" fontId="0" fillId="0" borderId="22" xfId="0" applyBorder="1" applyAlignment="1">
      <alignment vertical="center" shrinkToFit="1"/>
    </xf>
    <xf numFmtId="0" fontId="0" fillId="0" borderId="30" xfId="0" applyBorder="1" applyAlignment="1">
      <alignment horizontal="center" vertical="center"/>
    </xf>
    <xf numFmtId="0" fontId="0" fillId="0" borderId="0" xfId="0" applyAlignment="1">
      <alignment horizontal="left" vertical="center" shrinkToFit="1"/>
    </xf>
    <xf numFmtId="0" fontId="24" fillId="0" borderId="15" xfId="0" applyFont="1" applyBorder="1">
      <alignment vertical="center"/>
    </xf>
    <xf numFmtId="0" fontId="23" fillId="0" borderId="17" xfId="0" applyFont="1" applyBorder="1" applyAlignment="1">
      <alignment horizontal="center" vertical="center"/>
    </xf>
    <xf numFmtId="0" fontId="24" fillId="0" borderId="7" xfId="0" applyFont="1" applyBorder="1" applyAlignment="1">
      <alignment vertical="center" shrinkToFit="1"/>
    </xf>
    <xf numFmtId="0" fontId="0" fillId="0" borderId="7" xfId="0" applyBorder="1" applyAlignment="1">
      <alignment vertical="center" wrapText="1"/>
    </xf>
    <xf numFmtId="0" fontId="24" fillId="0" borderId="16" xfId="0" applyFont="1" applyBorder="1">
      <alignment vertical="center"/>
    </xf>
    <xf numFmtId="210" fontId="0" fillId="0" borderId="0" xfId="0" applyNumberFormat="1" applyAlignment="1">
      <alignment horizontal="center" vertical="center"/>
    </xf>
    <xf numFmtId="176" fontId="0" fillId="0" borderId="30" xfId="0" applyNumberFormat="1" applyBorder="1" applyAlignment="1">
      <alignment horizontal="left" vertical="center"/>
    </xf>
    <xf numFmtId="0" fontId="0" fillId="0" borderId="16" xfId="0" applyBorder="1" applyAlignment="1">
      <alignment horizontal="left" vertical="center" wrapText="1"/>
    </xf>
    <xf numFmtId="0" fontId="0" fillId="0" borderId="9" xfId="0" applyBorder="1" applyAlignment="1">
      <alignment horizontal="right" vertical="center"/>
    </xf>
    <xf numFmtId="0" fontId="0" fillId="0" borderId="22" xfId="0" applyBorder="1">
      <alignment vertical="center"/>
    </xf>
    <xf numFmtId="0" fontId="0" fillId="0" borderId="20" xfId="0" applyBorder="1">
      <alignment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left" vertical="center"/>
    </xf>
    <xf numFmtId="177" fontId="0" fillId="0" borderId="41" xfId="0" applyNumberForma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207" fontId="13" fillId="0" borderId="41" xfId="57" applyNumberFormat="1" applyBorder="1">
      <alignment vertical="center"/>
    </xf>
    <xf numFmtId="177" fontId="0" fillId="0" borderId="24" xfId="0" applyNumberFormat="1" applyBorder="1" applyAlignment="1">
      <alignment horizontal="right" vertical="center"/>
    </xf>
    <xf numFmtId="178" fontId="23" fillId="0" borderId="41" xfId="0" applyNumberFormat="1" applyFont="1" applyBorder="1">
      <alignment vertical="center"/>
    </xf>
    <xf numFmtId="207" fontId="23" fillId="0" borderId="42" xfId="0" applyNumberFormat="1" applyFont="1" applyBorder="1">
      <alignment vertical="center"/>
    </xf>
    <xf numFmtId="0" fontId="0" fillId="0" borderId="0" xfId="0" applyAlignment="1">
      <alignment horizontal="center" vertical="center" shrinkToFit="1"/>
    </xf>
    <xf numFmtId="0" fontId="13" fillId="0" borderId="1" xfId="0" applyFont="1" applyBorder="1" applyAlignment="1">
      <alignment horizontal="left" vertical="center"/>
    </xf>
    <xf numFmtId="208" fontId="13" fillId="0" borderId="0" xfId="57" applyNumberFormat="1">
      <alignment vertical="center"/>
    </xf>
    <xf numFmtId="3" fontId="13" fillId="0" borderId="9" xfId="0" applyNumberFormat="1" applyFont="1" applyBorder="1" applyAlignment="1">
      <alignment horizontal="left" vertical="center"/>
    </xf>
    <xf numFmtId="207" fontId="23" fillId="0" borderId="41" xfId="57" applyNumberFormat="1" applyFont="1" applyBorder="1">
      <alignment vertical="center"/>
    </xf>
    <xf numFmtId="178" fontId="13" fillId="0" borderId="41" xfId="0" applyNumberFormat="1" applyFont="1" applyBorder="1">
      <alignment vertical="center"/>
    </xf>
    <xf numFmtId="0" fontId="0" fillId="0" borderId="16" xfId="0" applyBorder="1" applyAlignment="1">
      <alignment horizontal="left" vertical="center"/>
    </xf>
    <xf numFmtId="208" fontId="0" fillId="0" borderId="0" xfId="0" applyNumberFormat="1" applyAlignment="1">
      <alignment vertical="center" shrinkToFit="1"/>
    </xf>
    <xf numFmtId="38" fontId="0" fillId="0" borderId="0" xfId="0" applyNumberFormat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38" fontId="0" fillId="0" borderId="0" xfId="0" applyNumberFormat="1" applyAlignment="1">
      <alignment horizontal="right" vertical="center"/>
    </xf>
    <xf numFmtId="178" fontId="0" fillId="0" borderId="41" xfId="0" applyNumberFormat="1" applyBorder="1">
      <alignment vertical="center"/>
    </xf>
    <xf numFmtId="178" fontId="0" fillId="0" borderId="41" xfId="0" applyNumberFormat="1" applyBorder="1" applyAlignment="1">
      <alignment horizontal="center" vertical="center"/>
    </xf>
    <xf numFmtId="178" fontId="0" fillId="0" borderId="41" xfId="0" applyNumberFormat="1" applyBorder="1" applyAlignment="1">
      <alignment horizontal="right" vertical="center"/>
    </xf>
    <xf numFmtId="176" fontId="0" fillId="0" borderId="41" xfId="0" applyNumberFormat="1" applyBorder="1" applyAlignment="1">
      <alignment horizontal="center" vertical="center"/>
    </xf>
    <xf numFmtId="176" fontId="0" fillId="0" borderId="41" xfId="0" applyNumberFormat="1" applyBorder="1">
      <alignment vertical="center"/>
    </xf>
    <xf numFmtId="176" fontId="0" fillId="0" borderId="42" xfId="0" applyNumberFormat="1" applyBorder="1">
      <alignment vertical="center"/>
    </xf>
    <xf numFmtId="0" fontId="13" fillId="0" borderId="21" xfId="0" applyFont="1" applyBorder="1" applyAlignment="1">
      <alignment horizontal="center" vertical="center"/>
    </xf>
    <xf numFmtId="207" fontId="13" fillId="0" borderId="42" xfId="57" applyNumberFormat="1" applyBorder="1">
      <alignment vertical="center"/>
    </xf>
    <xf numFmtId="0" fontId="14" fillId="0" borderId="0" xfId="0" applyFont="1">
      <alignment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208" fontId="0" fillId="0" borderId="69" xfId="0" applyNumberFormat="1" applyBorder="1">
      <alignment vertical="center"/>
    </xf>
    <xf numFmtId="0" fontId="0" fillId="0" borderId="68" xfId="0" applyBorder="1">
      <alignment vertical="center"/>
    </xf>
    <xf numFmtId="0" fontId="0" fillId="0" borderId="32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13" xfId="0" applyBorder="1">
      <alignment vertical="center"/>
    </xf>
    <xf numFmtId="214" fontId="0" fillId="0" borderId="36" xfId="0" applyNumberFormat="1" applyBorder="1">
      <alignment vertical="center"/>
    </xf>
    <xf numFmtId="208" fontId="0" fillId="0" borderId="36" xfId="0" applyNumberFormat="1" applyBorder="1">
      <alignment vertical="center"/>
    </xf>
    <xf numFmtId="208" fontId="0" fillId="0" borderId="55" xfId="0" applyNumberFormat="1" applyBorder="1">
      <alignment vertical="center"/>
    </xf>
    <xf numFmtId="209" fontId="0" fillId="0" borderId="36" xfId="0" applyNumberFormat="1" applyBorder="1">
      <alignment vertical="center"/>
    </xf>
    <xf numFmtId="209" fontId="0" fillId="0" borderId="55" xfId="0" applyNumberFormat="1" applyBorder="1">
      <alignment vertical="center"/>
    </xf>
    <xf numFmtId="214" fontId="0" fillId="0" borderId="34" xfId="0" applyNumberFormat="1" applyBorder="1">
      <alignment vertical="center"/>
    </xf>
    <xf numFmtId="208" fontId="0" fillId="0" borderId="34" xfId="0" applyNumberFormat="1" applyBorder="1">
      <alignment vertical="center"/>
    </xf>
    <xf numFmtId="208" fontId="0" fillId="0" borderId="56" xfId="0" applyNumberFormat="1" applyBorder="1">
      <alignment vertical="center"/>
    </xf>
    <xf numFmtId="0" fontId="24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208" fontId="0" fillId="0" borderId="42" xfId="57" applyNumberFormat="1" applyFont="1" applyBorder="1">
      <alignment vertical="center"/>
    </xf>
    <xf numFmtId="0" fontId="24" fillId="0" borderId="15" xfId="0" applyFont="1" applyBorder="1" applyAlignment="1">
      <alignment vertical="center" shrinkToFit="1"/>
    </xf>
    <xf numFmtId="0" fontId="0" fillId="0" borderId="41" xfId="0" applyBorder="1">
      <alignment vertical="center"/>
    </xf>
    <xf numFmtId="208" fontId="23" fillId="1" borderId="41" xfId="0" applyNumberFormat="1" applyFont="1" applyFill="1" applyBorder="1">
      <alignment vertical="center"/>
    </xf>
    <xf numFmtId="208" fontId="0" fillId="1" borderId="0" xfId="0" applyNumberFormat="1" applyFill="1">
      <alignment vertical="center"/>
    </xf>
    <xf numFmtId="0" fontId="0" fillId="0" borderId="0" xfId="0" applyAlignment="1">
      <alignment horizontal="left" vertical="center"/>
    </xf>
    <xf numFmtId="208" fontId="0" fillId="1" borderId="21" xfId="0" applyNumberFormat="1" applyFill="1" applyBorder="1">
      <alignment vertical="center"/>
    </xf>
    <xf numFmtId="0" fontId="0" fillId="0" borderId="22" xfId="0" applyBorder="1" applyAlignment="1">
      <alignment horizontal="left" vertical="center" shrinkToFit="1"/>
    </xf>
    <xf numFmtId="0" fontId="16" fillId="0" borderId="13" xfId="60" applyFont="1" applyBorder="1"/>
    <xf numFmtId="0" fontId="24" fillId="0" borderId="14" xfId="0" applyFont="1" applyBorder="1" applyAlignment="1">
      <alignment horizontal="right" vertical="center"/>
    </xf>
    <xf numFmtId="0" fontId="24" fillId="0" borderId="0" xfId="0" applyFont="1" applyAlignment="1">
      <alignment vertical="center" wrapText="1"/>
    </xf>
    <xf numFmtId="218" fontId="23" fillId="0" borderId="0" xfId="57" applyNumberFormat="1" applyFont="1">
      <alignment vertical="center"/>
    </xf>
    <xf numFmtId="0" fontId="0" fillId="0" borderId="66" xfId="0" applyBorder="1">
      <alignment vertical="center"/>
    </xf>
    <xf numFmtId="208" fontId="0" fillId="1" borderId="0" xfId="57" applyNumberFormat="1" applyFont="1" applyFill="1">
      <alignment vertical="center"/>
    </xf>
    <xf numFmtId="0" fontId="0" fillId="0" borderId="66" xfId="0" applyBorder="1" applyAlignment="1">
      <alignment horizontal="center" vertical="center"/>
    </xf>
    <xf numFmtId="208" fontId="0" fillId="1" borderId="17" xfId="0" applyNumberFormat="1" applyFill="1" applyBorder="1" applyAlignment="1">
      <alignment horizontal="center" vertical="center"/>
    </xf>
    <xf numFmtId="207" fontId="0" fillId="0" borderId="0" xfId="0" applyNumberFormat="1" applyAlignment="1">
      <alignment horizontal="right" vertical="center"/>
    </xf>
    <xf numFmtId="0" fontId="0" fillId="0" borderId="7" xfId="0" applyBorder="1" applyAlignment="1">
      <alignment horizontal="center" vertical="center" shrinkToFit="1"/>
    </xf>
    <xf numFmtId="207" fontId="0" fillId="0" borderId="25" xfId="0" applyNumberFormat="1" applyBorder="1" applyAlignment="1">
      <alignment horizontal="center" vertical="center" shrinkToFit="1"/>
    </xf>
    <xf numFmtId="40" fontId="0" fillId="0" borderId="0" xfId="57" applyNumberFormat="1" applyFont="1">
      <alignment vertical="center"/>
    </xf>
    <xf numFmtId="219" fontId="0" fillId="0" borderId="0" xfId="0" applyNumberFormat="1">
      <alignment vertical="center"/>
    </xf>
    <xf numFmtId="220" fontId="13" fillId="0" borderId="0" xfId="57" applyNumberFormat="1">
      <alignment vertical="center"/>
    </xf>
    <xf numFmtId="208" fontId="0" fillId="0" borderId="20" xfId="0" applyNumberFormat="1" applyBorder="1" applyAlignment="1">
      <alignment vertical="center" shrinkToFit="1"/>
    </xf>
    <xf numFmtId="179" fontId="0" fillId="1" borderId="0" xfId="0" applyNumberFormat="1" applyFill="1" applyAlignment="1">
      <alignment horizontal="center" vertical="center"/>
    </xf>
    <xf numFmtId="0" fontId="13" fillId="1" borderId="0" xfId="0" applyFont="1" applyFill="1" applyAlignment="1">
      <alignment horizontal="center" vertical="center"/>
    </xf>
    <xf numFmtId="207" fontId="13" fillId="1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179" fontId="0" fillId="0" borderId="0" xfId="0" applyNumberFormat="1">
      <alignment vertical="center"/>
    </xf>
    <xf numFmtId="207" fontId="13" fillId="0" borderId="0" xfId="57" applyNumberFormat="1">
      <alignment vertical="center"/>
    </xf>
    <xf numFmtId="179" fontId="23" fillId="1" borderId="0" xfId="0" applyNumberFormat="1" applyFont="1" applyFill="1">
      <alignment vertical="center"/>
    </xf>
    <xf numFmtId="0" fontId="23" fillId="1" borderId="0" xfId="0" applyFont="1" applyFill="1" applyAlignment="1">
      <alignment horizontal="center" vertical="center"/>
    </xf>
    <xf numFmtId="207" fontId="23" fillId="1" borderId="0" xfId="0" applyNumberFormat="1" applyFont="1" applyFill="1">
      <alignment vertical="center"/>
    </xf>
    <xf numFmtId="208" fontId="13" fillId="0" borderId="0" xfId="0" applyNumberFormat="1" applyFont="1">
      <alignment vertical="center"/>
    </xf>
    <xf numFmtId="0" fontId="0" fillId="0" borderId="0" xfId="0" applyAlignment="1">
      <alignment horizontal="left" vertical="center" indent="1"/>
    </xf>
    <xf numFmtId="0" fontId="0" fillId="2" borderId="0" xfId="0" applyFill="1">
      <alignment vertical="center"/>
    </xf>
    <xf numFmtId="179" fontId="23" fillId="3" borderId="0" xfId="0" applyNumberFormat="1" applyFont="1" applyFill="1">
      <alignment vertical="center"/>
    </xf>
    <xf numFmtId="0" fontId="23" fillId="3" borderId="0" xfId="0" applyFont="1" applyFill="1" applyAlignment="1">
      <alignment horizontal="center" vertical="center"/>
    </xf>
    <xf numFmtId="207" fontId="23" fillId="3" borderId="0" xfId="0" applyNumberFormat="1" applyFont="1" applyFill="1">
      <alignment vertical="center"/>
    </xf>
    <xf numFmtId="0" fontId="0" fillId="2" borderId="0" xfId="0" applyFill="1" applyAlignment="1">
      <alignment horizontal="right" vertical="center"/>
    </xf>
    <xf numFmtId="179" fontId="0" fillId="2" borderId="0" xfId="0" applyNumberFormat="1" applyFill="1">
      <alignment vertical="center"/>
    </xf>
    <xf numFmtId="0" fontId="0" fillId="2" borderId="0" xfId="0" applyFill="1" applyAlignment="1">
      <alignment horizontal="center" vertical="center"/>
    </xf>
    <xf numFmtId="207" fontId="13" fillId="2" borderId="0" xfId="57" applyNumberFormat="1" applyFill="1">
      <alignment vertical="center"/>
    </xf>
    <xf numFmtId="208" fontId="13" fillId="2" borderId="0" xfId="0" applyNumberFormat="1" applyFont="1" applyFill="1">
      <alignment vertical="center"/>
    </xf>
    <xf numFmtId="179" fontId="0" fillId="0" borderId="0" xfId="0" applyNumberFormat="1" applyAlignment="1">
      <alignment horizontal="right" vertical="center"/>
    </xf>
    <xf numFmtId="207" fontId="23" fillId="1" borderId="0" xfId="57" applyNumberFormat="1" applyFont="1" applyFill="1">
      <alignment vertical="center"/>
    </xf>
    <xf numFmtId="207" fontId="13" fillId="1" borderId="0" xfId="57" applyNumberFormat="1" applyFill="1">
      <alignment vertical="center"/>
    </xf>
    <xf numFmtId="0" fontId="13" fillId="0" borderId="0" xfId="0" applyFont="1">
      <alignment vertical="center"/>
    </xf>
    <xf numFmtId="176" fontId="13" fillId="1" borderId="0" xfId="0" applyNumberFormat="1" applyFont="1" applyFill="1" applyAlignment="1">
      <alignment horizontal="center" vertical="center"/>
    </xf>
    <xf numFmtId="0" fontId="28" fillId="0" borderId="0" xfId="0" applyFont="1">
      <alignment vertical="center"/>
    </xf>
    <xf numFmtId="176" fontId="13" fillId="0" borderId="0" xfId="0" applyNumberFormat="1" applyFont="1" applyAlignment="1">
      <alignment horizontal="center" vertical="center"/>
    </xf>
    <xf numFmtId="208" fontId="28" fillId="0" borderId="0" xfId="0" applyNumberFormat="1" applyFont="1">
      <alignment vertical="center"/>
    </xf>
    <xf numFmtId="179" fontId="0" fillId="1" borderId="59" xfId="0" applyNumberFormat="1" applyFill="1" applyBorder="1">
      <alignment vertical="center"/>
    </xf>
    <xf numFmtId="0" fontId="0" fillId="1" borderId="59" xfId="0" applyFill="1" applyBorder="1" applyAlignment="1">
      <alignment horizontal="center" vertical="center"/>
    </xf>
    <xf numFmtId="208" fontId="0" fillId="1" borderId="59" xfId="0" applyNumberFormat="1" applyFill="1" applyBorder="1">
      <alignment vertical="center"/>
    </xf>
    <xf numFmtId="0" fontId="0" fillId="0" borderId="59" xfId="0" applyBorder="1" applyAlignment="1">
      <alignment horizontal="left" vertical="center" shrinkToFit="1"/>
    </xf>
    <xf numFmtId="0" fontId="24" fillId="0" borderId="0" xfId="0" applyFont="1" applyAlignment="1">
      <alignment vertical="center" shrinkToFit="1"/>
    </xf>
    <xf numFmtId="176" fontId="0" fillId="1" borderId="0" xfId="0" applyNumberFormat="1" applyFill="1">
      <alignment vertical="center"/>
    </xf>
    <xf numFmtId="0" fontId="0" fillId="1" borderId="0" xfId="0" applyFill="1" applyAlignment="1">
      <alignment horizontal="center" vertical="center"/>
    </xf>
    <xf numFmtId="0" fontId="0" fillId="0" borderId="0" xfId="0" applyAlignment="1">
      <alignment horizontal="right" vertical="center" shrinkToFit="1"/>
    </xf>
    <xf numFmtId="178" fontId="0" fillId="1" borderId="0" xfId="0" applyNumberFormat="1" applyFill="1" applyAlignment="1">
      <alignment horizontal="center" vertical="center"/>
    </xf>
    <xf numFmtId="208" fontId="0" fillId="1" borderId="0" xfId="0" applyNumberFormat="1" applyFill="1" applyAlignment="1">
      <alignment horizontal="center" vertical="center"/>
    </xf>
    <xf numFmtId="178" fontId="0" fillId="0" borderId="0" xfId="0" applyNumberFormat="1">
      <alignment vertical="center"/>
    </xf>
    <xf numFmtId="207" fontId="0" fillId="0" borderId="0" xfId="0" applyNumberFormat="1" applyAlignment="1">
      <alignment horizontal="center" vertical="center" shrinkToFit="1"/>
    </xf>
    <xf numFmtId="178" fontId="0" fillId="1" borderId="0" xfId="0" applyNumberFormat="1" applyFill="1">
      <alignment vertical="center"/>
    </xf>
    <xf numFmtId="0" fontId="23" fillId="0" borderId="0" xfId="0" applyFont="1" applyAlignment="1">
      <alignment horizontal="center" vertical="center"/>
    </xf>
    <xf numFmtId="207" fontId="24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179" fontId="0" fillId="1" borderId="0" xfId="0" applyNumberFormat="1" applyFill="1">
      <alignment vertical="center"/>
    </xf>
    <xf numFmtId="176" fontId="0" fillId="0" borderId="0" xfId="0" applyNumberFormat="1">
      <alignment vertical="center"/>
    </xf>
    <xf numFmtId="0" fontId="23" fillId="0" borderId="0" xfId="0" applyFont="1" applyAlignment="1">
      <alignment vertical="center" shrinkToFit="1"/>
    </xf>
    <xf numFmtId="207" fontId="24" fillId="1" borderId="0" xfId="0" applyNumberFormat="1" applyFont="1" applyFill="1" applyAlignment="1">
      <alignment horizontal="center" vertical="center" shrinkToFit="1"/>
    </xf>
    <xf numFmtId="213" fontId="23" fillId="0" borderId="0" xfId="0" applyNumberFormat="1" applyFont="1" applyAlignment="1">
      <alignment horizontal="center" vertical="center"/>
    </xf>
    <xf numFmtId="0" fontId="24" fillId="0" borderId="0" xfId="0" applyFont="1">
      <alignment vertical="center"/>
    </xf>
    <xf numFmtId="208" fontId="23" fillId="1" borderId="0" xfId="0" applyNumberFormat="1" applyFont="1" applyFill="1">
      <alignment vertical="center"/>
    </xf>
    <xf numFmtId="208" fontId="23" fillId="1" borderId="0" xfId="57" applyNumberFormat="1" applyFont="1" applyFill="1">
      <alignment vertical="center"/>
    </xf>
    <xf numFmtId="0" fontId="24" fillId="0" borderId="0" xfId="0" applyFont="1" applyAlignment="1">
      <alignment horizontal="left" vertical="center"/>
    </xf>
    <xf numFmtId="9" fontId="0" fillId="0" borderId="0" xfId="0" applyNumberFormat="1">
      <alignment vertical="center"/>
    </xf>
    <xf numFmtId="217" fontId="23" fillId="1" borderId="0" xfId="0" applyNumberFormat="1" applyFont="1" applyFill="1">
      <alignment vertical="center"/>
    </xf>
    <xf numFmtId="0" fontId="24" fillId="0" borderId="0" xfId="0" applyFont="1" applyAlignment="1">
      <alignment horizontal="right" vertical="center"/>
    </xf>
    <xf numFmtId="217" fontId="0" fillId="0" borderId="0" xfId="0" applyNumberFormat="1">
      <alignment vertical="center"/>
    </xf>
    <xf numFmtId="0" fontId="24" fillId="0" borderId="0" xfId="0" applyFont="1" applyAlignment="1">
      <alignment horizontal="left" vertical="center" indent="1"/>
    </xf>
    <xf numFmtId="208" fontId="23" fillId="1" borderId="0" xfId="0" applyNumberFormat="1" applyFont="1" applyFill="1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215" fontId="0" fillId="0" borderId="0" xfId="0" applyNumberFormat="1">
      <alignment vertical="center"/>
    </xf>
    <xf numFmtId="216" fontId="0" fillId="0" borderId="0" xfId="0" applyNumberFormat="1">
      <alignment vertical="center"/>
    </xf>
    <xf numFmtId="208" fontId="0" fillId="0" borderId="0" xfId="0" applyNumberFormat="1" applyAlignment="1">
      <alignment horizontal="center" vertical="center"/>
    </xf>
    <xf numFmtId="0" fontId="16" fillId="0" borderId="0" xfId="60" applyFont="1" applyAlignment="1">
      <alignment vertical="top"/>
    </xf>
    <xf numFmtId="0" fontId="0" fillId="0" borderId="42" xfId="0" applyBorder="1">
      <alignment vertical="center"/>
    </xf>
    <xf numFmtId="207" fontId="24" fillId="0" borderId="7" xfId="0" applyNumberFormat="1" applyFont="1" applyBorder="1" applyAlignment="1">
      <alignment horizontal="center" vertical="center" shrinkToFit="1"/>
    </xf>
    <xf numFmtId="9" fontId="0" fillId="0" borderId="0" xfId="0" applyNumberFormat="1" applyAlignment="1">
      <alignment horizontal="left" vertical="center"/>
    </xf>
    <xf numFmtId="0" fontId="0" fillId="0" borderId="0" xfId="68" applyFont="1" applyFill="1" applyBorder="1" applyAlignment="1">
      <alignment vertical="center" shrinkToFit="1"/>
    </xf>
    <xf numFmtId="0" fontId="29" fillId="0" borderId="0" xfId="60" applyFont="1"/>
    <xf numFmtId="0" fontId="20" fillId="0" borderId="0" xfId="60" applyFont="1"/>
    <xf numFmtId="0" fontId="19" fillId="0" borderId="51" xfId="60" applyFont="1" applyBorder="1" applyAlignment="1">
      <alignment horizontal="center" vertical="center"/>
    </xf>
    <xf numFmtId="0" fontId="16" fillId="0" borderId="45" xfId="60" applyFont="1" applyBorder="1" applyAlignment="1">
      <alignment horizontal="center" vertical="center"/>
    </xf>
    <xf numFmtId="0" fontId="16" fillId="0" borderId="36" xfId="60" applyFont="1" applyBorder="1" applyAlignment="1">
      <alignment horizontal="center" vertical="center"/>
    </xf>
    <xf numFmtId="0" fontId="16" fillId="0" borderId="47" xfId="60" applyFont="1" applyBorder="1" applyAlignment="1">
      <alignment horizontal="center" vertical="center"/>
    </xf>
    <xf numFmtId="38" fontId="1" fillId="0" borderId="34" xfId="58" applyFont="1" applyBorder="1" applyAlignment="1"/>
    <xf numFmtId="38" fontId="1" fillId="0" borderId="38" xfId="58" applyFont="1" applyBorder="1" applyAlignment="1"/>
    <xf numFmtId="0" fontId="26" fillId="0" borderId="13" xfId="60" applyFont="1" applyBorder="1"/>
    <xf numFmtId="3" fontId="22" fillId="0" borderId="34" xfId="60" applyNumberFormat="1" applyFont="1" applyBorder="1"/>
    <xf numFmtId="3" fontId="22" fillId="0" borderId="38" xfId="60" applyNumberFormat="1" applyFont="1" applyBorder="1"/>
    <xf numFmtId="0" fontId="19" fillId="0" borderId="43" xfId="60" applyFont="1" applyBorder="1" applyAlignment="1">
      <alignment horizontal="center" vertical="center"/>
    </xf>
    <xf numFmtId="0" fontId="16" fillId="0" borderId="44" xfId="60" applyFont="1" applyBorder="1" applyAlignment="1">
      <alignment horizontal="center" vertical="center"/>
    </xf>
    <xf numFmtId="0" fontId="16" fillId="0" borderId="49" xfId="60" applyFont="1" applyBorder="1" applyAlignment="1">
      <alignment horizontal="center" vertical="center"/>
    </xf>
    <xf numFmtId="0" fontId="16" fillId="0" borderId="46" xfId="60" applyFont="1" applyBorder="1" applyAlignment="1">
      <alignment horizontal="center" vertical="center"/>
    </xf>
    <xf numFmtId="0" fontId="16" fillId="0" borderId="13" xfId="60" applyFont="1" applyBorder="1" applyAlignment="1">
      <alignment horizontal="center" vertical="center"/>
    </xf>
    <xf numFmtId="0" fontId="16" fillId="0" borderId="54" xfId="60" applyFont="1" applyBorder="1" applyAlignment="1">
      <alignment horizontal="center" vertical="center"/>
    </xf>
    <xf numFmtId="0" fontId="19" fillId="0" borderId="50" xfId="60" applyFont="1" applyBorder="1" applyAlignment="1">
      <alignment horizontal="center" vertical="center"/>
    </xf>
    <xf numFmtId="0" fontId="19" fillId="0" borderId="55" xfId="60" applyFont="1" applyBorder="1" applyAlignment="1">
      <alignment horizontal="center" vertical="center"/>
    </xf>
    <xf numFmtId="0" fontId="20" fillId="0" borderId="74" xfId="60" applyFont="1" applyBorder="1" applyAlignment="1">
      <alignment horizontal="left" vertical="center" wrapText="1"/>
    </xf>
    <xf numFmtId="0" fontId="20" fillId="0" borderId="59" xfId="60" applyFont="1" applyBorder="1" applyAlignment="1">
      <alignment horizontal="left" vertical="center" wrapText="1"/>
    </xf>
    <xf numFmtId="0" fontId="20" fillId="0" borderId="46" xfId="60" applyFont="1" applyBorder="1" applyAlignment="1">
      <alignment horizontal="left" vertical="center" wrapText="1"/>
    </xf>
    <xf numFmtId="0" fontId="20" fillId="0" borderId="13" xfId="60" applyFont="1" applyBorder="1" applyAlignment="1">
      <alignment horizontal="left" vertical="center" wrapText="1"/>
    </xf>
    <xf numFmtId="0" fontId="16" fillId="0" borderId="73" xfId="60" applyFont="1" applyBorder="1" applyAlignment="1">
      <alignment horizontal="center"/>
    </xf>
    <xf numFmtId="0" fontId="16" fillId="0" borderId="54" xfId="60" applyFont="1" applyBorder="1" applyAlignment="1">
      <alignment horizontal="center"/>
    </xf>
    <xf numFmtId="0" fontId="0" fillId="0" borderId="3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14" fillId="0" borderId="13" xfId="0" applyFont="1" applyBorder="1">
      <alignment vertical="center"/>
    </xf>
    <xf numFmtId="0" fontId="0" fillId="0" borderId="3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>
      <alignment vertical="center"/>
    </xf>
    <xf numFmtId="0" fontId="0" fillId="0" borderId="38" xfId="0" applyBorder="1">
      <alignment vertical="center"/>
    </xf>
    <xf numFmtId="0" fontId="14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34" xfId="0" applyBorder="1" applyAlignment="1">
      <alignment vertical="center" shrinkToFit="1"/>
    </xf>
    <xf numFmtId="0" fontId="0" fillId="0" borderId="3" xfId="0" applyBorder="1" applyAlignment="1">
      <alignment vertical="center" shrinkToFit="1"/>
    </xf>
    <xf numFmtId="0" fontId="0" fillId="0" borderId="36" xfId="0" applyBorder="1">
      <alignment vertical="center"/>
    </xf>
    <xf numFmtId="0" fontId="0" fillId="0" borderId="13" xfId="0" applyBorder="1">
      <alignment vertical="center"/>
    </xf>
    <xf numFmtId="0" fontId="0" fillId="0" borderId="54" xfId="0" applyBorder="1">
      <alignment vertical="center"/>
    </xf>
    <xf numFmtId="0" fontId="0" fillId="0" borderId="56" xfId="0" applyBorder="1" applyAlignment="1">
      <alignment horizontal="center" vertical="center"/>
    </xf>
    <xf numFmtId="0" fontId="0" fillId="0" borderId="56" xfId="0" applyBorder="1">
      <alignment vertical="center"/>
    </xf>
    <xf numFmtId="0" fontId="0" fillId="0" borderId="72" xfId="0" applyBorder="1" applyAlignment="1">
      <alignment horizontal="center" vertical="center"/>
    </xf>
    <xf numFmtId="0" fontId="0" fillId="0" borderId="72" xfId="0" applyBorder="1">
      <alignment vertical="center"/>
    </xf>
    <xf numFmtId="0" fontId="0" fillId="0" borderId="35" xfId="0" applyBorder="1">
      <alignment vertical="center"/>
    </xf>
    <xf numFmtId="0" fontId="0" fillId="0" borderId="67" xfId="0" applyBorder="1">
      <alignment vertical="center"/>
    </xf>
    <xf numFmtId="0" fontId="0" fillId="0" borderId="75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6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34" xfId="0" applyBorder="1">
      <alignment vertical="center"/>
    </xf>
  </cellXfs>
  <cellStyles count="69">
    <cellStyle name="℃" xfId="1" xr:uid="{00000000-0005-0000-0000-000000000000}"/>
    <cellStyle name="Calc Currency (0)" xfId="2" xr:uid="{00000000-0005-0000-0000-000001000000}"/>
    <cellStyle name="CMH" xfId="3" xr:uid="{00000000-0005-0000-0000-000002000000}"/>
    <cellStyle name="CMH/m2" xfId="4" xr:uid="{00000000-0005-0000-0000-000003000000}"/>
    <cellStyle name="CMH/人" xfId="5" xr:uid="{00000000-0005-0000-0000-000004000000}"/>
    <cellStyle name="entry" xfId="6" xr:uid="{00000000-0005-0000-0000-000005000000}"/>
    <cellStyle name="Header1" xfId="7" xr:uid="{00000000-0005-0000-0000-000006000000}"/>
    <cellStyle name="Header2" xfId="8" xr:uid="{00000000-0005-0000-0000-000007000000}"/>
    <cellStyle name="kcal/h" xfId="9" xr:uid="{00000000-0005-0000-0000-000008000000}"/>
    <cellStyle name="kcal/hm2" xfId="10" xr:uid="{00000000-0005-0000-0000-000009000000}"/>
    <cellStyle name="kcal/h人" xfId="11" xr:uid="{00000000-0005-0000-0000-00000A000000}"/>
    <cellStyle name="kcal/kg" xfId="12" xr:uid="{00000000-0005-0000-0000-00000B000000}"/>
    <cellStyle name="kg/kg" xfId="13" xr:uid="{00000000-0005-0000-0000-00000C000000}"/>
    <cellStyle name="L/min" xfId="14" xr:uid="{00000000-0005-0000-0000-00000D000000}"/>
    <cellStyle name="L/人" xfId="15" xr:uid="{00000000-0005-0000-0000-00000E000000}"/>
    <cellStyle name="m" xfId="16" xr:uid="{00000000-0005-0000-0000-00000F000000}"/>
    <cellStyle name="m/s" xfId="17" xr:uid="{00000000-0005-0000-0000-000010000000}"/>
    <cellStyle name="m2" xfId="18" xr:uid="{00000000-0005-0000-0000-000011000000}"/>
    <cellStyle name="m3" xfId="19" xr:uid="{00000000-0005-0000-0000-000012000000}"/>
    <cellStyle name="m3/日" xfId="20" xr:uid="{00000000-0005-0000-0000-000013000000}"/>
    <cellStyle name="Mcal/B:B日" xfId="21" xr:uid="{00000000-0005-0000-0000-000014000000}"/>
    <cellStyle name="Mcal/h" xfId="22" xr:uid="{00000000-0005-0000-0000-000015000000}"/>
    <cellStyle name="Mcal/hm2" xfId="23" xr:uid="{00000000-0005-0000-0000-000016000000}"/>
    <cellStyle name="Normal_#18-Internet" xfId="24" xr:uid="{00000000-0005-0000-0000-000017000000}"/>
    <cellStyle name="price" xfId="25" xr:uid="{00000000-0005-0000-0000-000018000000}"/>
    <cellStyle name="revised" xfId="26" xr:uid="{00000000-0005-0000-0000-000019000000}"/>
    <cellStyle name="section" xfId="27" xr:uid="{00000000-0005-0000-0000-00001A000000}"/>
    <cellStyle name="title" xfId="28" xr:uid="{00000000-0005-0000-0000-00001B000000}"/>
    <cellStyle name="tmp 1" xfId="29" xr:uid="{00000000-0005-0000-0000-00001C000000}"/>
    <cellStyle name="tmp 10" xfId="30" xr:uid="{00000000-0005-0000-0000-00001D000000}"/>
    <cellStyle name="tmp 11" xfId="31" xr:uid="{00000000-0005-0000-0000-00001E000000}"/>
    <cellStyle name="tmp 12" xfId="32" xr:uid="{00000000-0005-0000-0000-00001F000000}"/>
    <cellStyle name="tmp 13" xfId="33" xr:uid="{00000000-0005-0000-0000-000020000000}"/>
    <cellStyle name="tmp 14" xfId="34" xr:uid="{00000000-0005-0000-0000-000021000000}"/>
    <cellStyle name="tmp 15" xfId="35" xr:uid="{00000000-0005-0000-0000-000022000000}"/>
    <cellStyle name="tmp 16" xfId="36" xr:uid="{00000000-0005-0000-0000-000023000000}"/>
    <cellStyle name="tmp 17" xfId="37" xr:uid="{00000000-0005-0000-0000-000024000000}"/>
    <cellStyle name="tmp 18" xfId="38" xr:uid="{00000000-0005-0000-0000-000025000000}"/>
    <cellStyle name="tmp 19" xfId="39" xr:uid="{00000000-0005-0000-0000-000026000000}"/>
    <cellStyle name="tmp 2" xfId="40" xr:uid="{00000000-0005-0000-0000-000027000000}"/>
    <cellStyle name="tmp 20" xfId="41" xr:uid="{00000000-0005-0000-0000-000028000000}"/>
    <cellStyle name="tmp 3" xfId="42" xr:uid="{00000000-0005-0000-0000-000029000000}"/>
    <cellStyle name="tmp 4" xfId="43" xr:uid="{00000000-0005-0000-0000-00002A000000}"/>
    <cellStyle name="tmp 5" xfId="44" xr:uid="{00000000-0005-0000-0000-00002B000000}"/>
    <cellStyle name="tmp 6" xfId="45" xr:uid="{00000000-0005-0000-0000-00002C000000}"/>
    <cellStyle name="tmp 7" xfId="46" xr:uid="{00000000-0005-0000-0000-00002D000000}"/>
    <cellStyle name="tmp 8" xfId="47" xr:uid="{00000000-0005-0000-0000-00002E000000}"/>
    <cellStyle name="tmp 9" xfId="48" xr:uid="{00000000-0005-0000-0000-00002F000000}"/>
    <cellStyle name="USRT" xfId="49" xr:uid="{00000000-0005-0000-0000-000030000000}"/>
    <cellStyle name="USRT/m2" xfId="50" xr:uid="{00000000-0005-0000-0000-000031000000}"/>
    <cellStyle name="VA/m2" xfId="51" xr:uid="{00000000-0005-0000-0000-000032000000}"/>
    <cellStyle name="w/m2" xfId="52" xr:uid="{00000000-0005-0000-0000-000033000000}"/>
    <cellStyle name="φ" xfId="53" xr:uid="{00000000-0005-0000-0000-000034000000}"/>
    <cellStyle name="ハイパーリンク" xfId="68" builtinId="8"/>
    <cellStyle name="葵中" xfId="54" xr:uid="{00000000-0005-0000-0000-000035000000}"/>
    <cellStyle name="下点線" xfId="55" xr:uid="{00000000-0005-0000-0000-000036000000}"/>
    <cellStyle name="回/h" xfId="56" xr:uid="{00000000-0005-0000-0000-000037000000}"/>
    <cellStyle name="桁区切り" xfId="57" builtinId="6"/>
    <cellStyle name="桁区切り 2" xfId="58" xr:uid="{00000000-0005-0000-0000-000039000000}"/>
    <cellStyle name="桁区切り 2 2" xfId="65" xr:uid="{00000000-0005-0000-0000-00003A000000}"/>
    <cellStyle name="桁区切り 2 3" xfId="67" xr:uid="{00000000-0005-0000-0000-00003B000000}"/>
    <cellStyle name="人/m2" xfId="59" xr:uid="{00000000-0005-0000-0000-00003C000000}"/>
    <cellStyle name="標準" xfId="0" builtinId="0"/>
    <cellStyle name="標準 2" xfId="60" xr:uid="{00000000-0005-0000-0000-00003E000000}"/>
    <cellStyle name="標準 2 2" xfId="62" xr:uid="{00000000-0005-0000-0000-00003F000000}"/>
    <cellStyle name="標準 2 3" xfId="64" xr:uid="{00000000-0005-0000-0000-000040000000}"/>
    <cellStyle name="標準 3" xfId="63" xr:uid="{00000000-0005-0000-0000-000041000000}"/>
    <cellStyle name="標準 4" xfId="66" xr:uid="{00000000-0005-0000-0000-000042000000}"/>
    <cellStyle name="未定義" xfId="61" xr:uid="{00000000-0005-0000-0000-000043000000}"/>
  </cellStyles>
  <dxfs count="0"/>
  <tableStyles count="0" defaultTableStyle="TableStyleMedium9" defaultPivotStyle="PivotStyleLight16"/>
  <colors>
    <mruColors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kyouyuu\d\&#35373;&#35336;&#23460;&#65297;&#37096;\&#26032;&#21046;&#65297;&#37096;\2004-9-A%20&#26376;&#28511;&#23567;&#23398;&#26657;&#25913;&#31689;&#22522;&#26412;&#12539;&#23455;&#26045;&#35373;&#35336;\&#23455;&#26045;&#35373;&#35336;&#65288;&#26657;&#33294;&#26847;&#65289;\&#31309;&#31639;\ribic\&#31309;&#31639;&#26360;&#24335;\H11&#24180;&#24230;&#21942;&#32341;&#20316;&#26989;\&#35199;&#65405;&#65422;&#65439;&#65420;&#65439;&#65392;&#65433;\&#35199;&#12473;&#12509;&#35373;&#35336;&#26360;\&#35199;&#65405;&#65422;&#65420;&#65439;&#65392;&#65433;&#35373;&#35336;&#26360;(new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eno\my%20documents\&#36196;&#27850;&#23487;&#27850;\&#22793;&#26356;&#20849;&#36890;&#3602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1.22\D\&#35373;&#35336;&#23460;&#65297;&#37096;\MK&#26032;&#21046;&#65297;&#37096;\2011-7-A&#12288;&#21513;&#20117;&#20303;&#23429;&#24314;&#35373;&#24037;&#20107;\&#38651;&#27671;\&#31309;&#31639;\&#21513;&#20117;&#20303;&#23429;&#12513;&#12540;&#12459;&#12540;&#27604;&#36611;&#20195;&#20385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35199;&#65405;&#65422;&#65439;&#65420;&#65439;&#65392;&#65433;\&#35199;&#12473;&#12509;&#35373;&#35336;&#26360;\&#35199;&#65405;&#65422;&#65420;&#65439;&#65392;&#35373;&#35336;&#26360;&#65288;&#65358;&#65349;&#65367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kyouyuu\d\&#39640;&#27211;\&#31777;&#26131;&#12488;&#12452;&#12524;\&#34276;&#35211;&#65313;&#21495;&#2684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kyouyuu\d\&#35373;&#35336;&#23460;&#65298;&#37096;\&#20445;&#20581;&#21307;&#30274;&#23554;&#38272;&#23398;&#26657;_&#30475;&#35703;&#23398;&#31185;&#26032;&#31689;&#25913;&#20462;\&#23455;&#26045;&#35373;&#35336;\&#31309;&#31639;_&#35373;&#35336;&#26360;\&#27231;&#26800;\&#35199;&#65405;&#65422;&#65439;&#65420;&#65439;&#65392;&#65433;\&#35199;&#12473;&#12509;&#35373;&#35336;&#26360;\&#35199;&#65405;&#65422;&#65420;&#65439;&#65392;&#35373;&#35336;&#26360;&#65288;&#65358;&#65349;&#65367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1.22\d\&#35373;&#35336;&#23460;&#65297;&#37096;\&#26032;&#21046;&#65297;&#37096;\2004-9-A%20&#26376;&#28511;&#23567;&#23398;&#26657;&#25913;&#31689;&#22522;&#26412;&#12539;&#23455;&#26045;&#35373;&#35336;\&#23455;&#26045;&#35373;&#35336;&#65288;&#26657;&#33294;&#26847;&#65289;\&#31309;&#31639;\ribic\&#31309;&#31639;&#26360;&#24335;\H11&#24180;&#24230;&#21942;&#32341;&#20316;&#26989;\&#35199;&#65405;&#65422;&#65439;&#65420;&#65439;&#65392;&#65433;\&#35199;&#12473;&#12509;&#35373;&#35336;&#26360;\&#35199;&#65405;&#65422;&#65420;&#65439;&#65392;&#65433;&#35373;&#35336;&#26360;(new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MV&#8208;SV237&#24314;&#35373;2\D\&#26032;&#28511;&#21608;&#36794;\EXCELDAT\&#26368;&#32066;&#20869;&#35379;\&#36896;&#25104;\&#36896;&#25104;&#24037;&#2010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kyouyuu\d\&#35373;&#35336;&#23460;&#65298;&#37096;\&#20445;&#20581;&#21307;&#30274;&#23554;&#38272;&#23398;&#26657;_&#30475;&#35703;&#23398;&#31185;&#26032;&#31689;&#25913;&#20462;\&#23455;&#26045;&#35373;&#35336;\&#31309;&#31639;_&#35373;&#35336;&#26360;\&#27231;&#26800;\H11&#24180;&#24230;&#21942;&#32341;&#20316;&#26989;\&#35199;&#65405;&#65422;&#65439;&#65420;&#65439;&#65392;&#65433;\&#35199;&#12473;&#12509;&#35373;&#35336;&#26360;\&#35199;&#65405;&#65422;&#65420;&#65439;&#65392;&#65433;&#35373;&#35336;&#26360;(new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dama\my%20documents\WINDOWS\&#65411;&#65438;&#65405;&#65400;&#65412;&#65391;&#65420;&#65439;\&#35199;&#65405;&#65422;&#65439;&#65420;&#65439;&#65392;&#65433;\&#35199;&#12473;&#12509;&#35373;&#35336;&#26360;\&#35199;&#65405;&#65422;&#65420;&#65439;&#65392;&#35373;&#35336;&#26360;&#65288;&#65358;&#65349;&#65367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kyouyuu\D\&#35373;&#35336;&#23460;&#65298;&#37096;\2008-15-AJA&#26032;&#28511;&#24066;&#21335;&#37096;&#25903;&#24215;\03_&#23455;&#26045;&#35373;&#35336;\04&#31309;&#31639;\JA&#26032;&#28511;&#24066;&#21335;&#37096;&#25903;&#24215;&#26032;&#31689;&#24037;&#20107;&#35373;&#35336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kyouyuu\d\&#35373;&#35336;&#23460;&#65298;&#37096;\&#35199;&#19977;&#24029;&#31119;&#31049;&#26045;&#35373;\03&#23455;&#26045;&#35373;&#35336;\02&#31309;&#31639;\&#24314;&#31689;\1106&#32013;&#21697;\&#24314;&#31689;&#23455;&#26045;&#35373;&#35336;&#2636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kyouyuu\D\&#35373;&#35336;&#23460;&#65298;&#37096;\&#35199;&#19977;&#24029;&#31119;&#31049;&#26045;&#35373;\03&#23455;&#26045;&#35373;&#35336;\02&#31309;&#31639;\&#38651;&#27671;\1106&#32013;&#21697;\&#38651;&#27671;&#23455;&#26045;&#35373;&#35336;&#2636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65424;&#65431;&#65392;&#65432;&#65437;&#65400;&#65438;\My%20Documents\&#65402;&#65424;&#65389;&#65414;&#65411;&#65384;&#26045;&#35373;\&#65402;&#65424;&#65389;&#65414;&#65411;&#65384;&#35373;&#35336;&#22793;&#26356;\&#21335;&#26032;&#30010;&#27573;&#24046;&#35299;&#28040;&#24037;&#20107;&#25913;&#35330;&#2925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ver\&#65424;&#65431;&#65392;&#65432;&#65437;&#65400;&#65438;\&#37117;&#24066;&#25972;&#20633;&#37096;&#38272;\&#24314;&#31689;&#20303;&#23429;&#35506;\&#24314;&#31689;&#20418;\&#35373;&#35336;&#38306;&#20418;&#26360;&#24335;&#21407;&#31295;\&#21335;&#26032;&#30010;&#27573;&#24046;&#35299;&#28040;&#24037;&#20107;&#25913;&#35330;&#2925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ver\&#65424;&#65431;&#65392;&#65432;&#65437;&#65400;&#65438;\&#37117;&#24066;&#25972;&#20633;&#37096;&#38272;\&#24314;&#31689;&#20303;&#23429;&#35506;\&#24314;&#31689;&#20418;\&#35373;&#35336;&#38306;&#20418;&#26360;&#24335;&#21407;&#31295;\&#24066;&#21942;&#21335;&#26032;&#30010;&#22243;&#22320;&#65318;&#26847;&#39376;&#36554;&#22580;&#25972;&#20633;&#24037;&#2010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.IGARASHI\&#35373;&#35336;&#23460;&#65298;&#37096;\&#24029;&#23736;&#23534;&#23455;&#26045;\&#31309;&#31639;\&#24314;&#31689;&#24037;&#20107;&#20986;&#26469;&#39640;&#2636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kyouyuu\d\&#35373;&#35336;&#23460;&#65297;&#37096;\&#26032;&#21046;&#65297;&#37096;\2005-11-A%20&#22823;&#36890;&#22320;&#22495;&#29983;&#27963;&#12475;&#12531;&#12479;&#12540;&#22679;&#31689;&#24037;&#20107;\&#31309;&#31639;\ribic\&#31309;&#31639;&#26360;&#24335;\H11&#24180;&#24230;&#21942;&#32341;&#20316;&#26989;\&#35199;&#65405;&#65422;&#65439;&#65420;&#65439;&#65392;&#65433;\&#35199;&#12473;&#12509;&#35373;&#35336;&#26360;\&#35199;&#65405;&#65422;&#65420;&#65439;&#65392;&#65433;&#35373;&#35336;&#26360;(new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238;&#24489;&#12373;&#12428;&#12383;&#22806;&#37096;&#12522;&#12531;&#12463;2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238;&#24489;&#12373;&#12428;&#12383;&#22806;&#37096;&#12522;&#12531;&#12463;1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.IGARASHI\&#35373;&#35336;&#23460;&#65298;&#37096;\&#24029;&#23736;&#23534;&#23455;&#26045;\&#31309;&#31639;\&#24314;&#31689;&#24037;&#20107;&#22793;&#26356;&#35373;&#35336;&#2636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238;&#24489;&#12373;&#12428;&#12383;&#22806;&#37096;&#12522;&#12531;&#12463;4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238;&#24489;&#12373;&#12428;&#12383;&#22806;&#37096;&#12522;&#12531;&#12463;5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1038;&#20250;&#20445;&#38522;&#20107;&#21209;&#23616;\&#38263;&#23713;&#31038;&#20250;&#20445;&#38522;&#20107;&#21209;&#25152;\H17.9&#31354;&#35519;&#35373;&#20633;&#25913;&#20462;&#24037;&#20107;\&#31309;&#31639;\&#31309;&#31639;&#26448;&#26009;&#35519;&#26360;(&#23448;&#24193;&#6528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65424;&#65431;&#65392;&#65432;&#65437;&#65400;&#65438;\My%20Documents\&#21069;&#35282;\&#35373;&#35336;&#26360;&#21407;&#31295;&#6529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変更設計書 (1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共通費･諸経費算定表 (変1)"/>
      <sheetName val="消費税総括表 (変1)"/>
      <sheetName val="山止め金額比較"/>
      <sheetName val="代"/>
      <sheetName val="機械器具費算定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共通費"/>
    </sheetNames>
    <sheetDataSet>
      <sheetData sheetId="0" refreshError="1"/>
      <sheetData sheetId="1" refreshError="1">
        <row r="1">
          <cell r="AI1" t="str">
            <v>{MENUCALL MENU_1}</v>
          </cell>
        </row>
        <row r="9">
          <cell r="AI9">
            <v>2</v>
          </cell>
        </row>
        <row r="10">
          <cell r="Y10" t="str">
            <v>/C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ｰｶｰ比較表紙 "/>
      <sheetName val="代価表表紙"/>
      <sheetName val="調整率"/>
      <sheetName val="盤類"/>
      <sheetName val="ホーム盤"/>
      <sheetName val="照明器具"/>
      <sheetName val="テレビ"/>
      <sheetName val="火報"/>
      <sheetName val="←比較　代価→"/>
      <sheetName val="盤代価"/>
      <sheetName val="ホーム盤代価"/>
      <sheetName val="照明器具代価 "/>
      <sheetName val="テレビ代価"/>
      <sheetName val="火報代価"/>
      <sheetName val="一般代価"/>
      <sheetName val="ｽｲｯﾁ単価組合せ"/>
      <sheetName val="盤人工集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共通・諸経費計算表 (変1)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代"/>
      <sheetName val="機械器具費算定表"/>
      <sheetName val="Sheet1"/>
      <sheetName val="労務単価設定シート"/>
      <sheetName val="Ⅱ.B-1.器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工事費総括書"/>
      <sheetName val="直工費内訳書"/>
      <sheetName val="直工費内訳書 (2)"/>
      <sheetName val="直工費内訳書 (3)"/>
      <sheetName val="共通費内訳書"/>
      <sheetName val="直工明細"/>
      <sheetName val="直工明細 (2)"/>
      <sheetName val="直工明細 (3)"/>
      <sheetName val="電気室幹線"/>
      <sheetName val="電気室幹線2"/>
      <sheetName val="電気室動力"/>
      <sheetName val="電気室電灯"/>
      <sheetName val="受水槽電灯"/>
      <sheetName val="受水槽動力 "/>
      <sheetName val="受水槽動力  (2)"/>
      <sheetName val="引込設備"/>
      <sheetName val="電話共用1"/>
      <sheetName val="電話共用2"/>
      <sheetName val="電話共用3"/>
      <sheetName val="電話住戸"/>
      <sheetName val="電話身障者"/>
      <sheetName val="共用テレビ"/>
      <sheetName val="共用テレビ2"/>
      <sheetName val="3テレビ住戸"/>
      <sheetName val="テレビ身障者"/>
      <sheetName val="火報共用"/>
      <sheetName val="火報住戸"/>
      <sheetName val="火報身障者"/>
      <sheetName val="緊急住戸"/>
      <sheetName val="緊急身障"/>
      <sheetName val="3非常警報"/>
      <sheetName val="ｶﾞｽ漏住戸"/>
      <sheetName val="ｶﾞｽ漏身障"/>
      <sheetName val="外灯"/>
      <sheetName val="外灯2"/>
      <sheetName val="共通費明細"/>
      <sheetName val="変更"/>
      <sheetName val="計算書"/>
      <sheetName val="共通仮設費率"/>
      <sheetName val="諸経費率"/>
      <sheetName val="比較表"/>
      <sheetName val="代価表"/>
      <sheetName val="設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共通・諸経費計算表 (変1)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代"/>
      <sheetName val="機械器具費算定表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変更設計書 (1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共通費･諸経費算定表 (変1)"/>
      <sheetName val="消費税総括表 (変1)"/>
      <sheetName val="山止め金額比較"/>
      <sheetName val="代"/>
      <sheetName val="機械器具費算定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造成工事"/>
      <sheetName val="複合単価"/>
      <sheetName val="労務単価設定シート"/>
    </sheetNames>
    <sheetDataSet>
      <sheetData sheetId="0" refreshError="1">
        <row r="9">
          <cell r="B9" t="str">
            <v>/ppag</v>
          </cell>
          <cell r="C9" t="str">
            <v>　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変更設計書 (1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共通費･諸経費算定表 (変1)"/>
      <sheetName val="消費税総括表 (変1)"/>
      <sheetName val="山止め金額比較"/>
      <sheetName val="代"/>
      <sheetName val="機械器具費算定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共通・諸経費計算表 (変1)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代"/>
      <sheetName val="機械器具費算定表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01"/>
      <sheetName val="Page"/>
      <sheetName val="設計書表紙"/>
      <sheetName val="総括表 (A･E･M)"/>
      <sheetName val="建築中項目"/>
      <sheetName val="各工事共通費"/>
      <sheetName val="02土　工"/>
      <sheetName val="01直接仮設 "/>
      <sheetName val="03地業"/>
      <sheetName val="04鉄筋 "/>
      <sheetName val="05コンクリート"/>
      <sheetName val="06型枠"/>
      <sheetName val="13その他"/>
      <sheetName val="設計書総括表-1"/>
      <sheetName val="共通費算出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M2" t="str">
            <v>建築本体工事</v>
          </cell>
          <cell r="N2" t="str">
            <v>電気設備工事</v>
          </cell>
          <cell r="O2" t="str">
            <v>電気設備工事</v>
          </cell>
          <cell r="P2" t="str">
            <v>衛生+空調</v>
          </cell>
          <cell r="Q2" t="str">
            <v>衛生+空調</v>
          </cell>
        </row>
        <row r="3">
          <cell r="M3" t="str">
            <v>直接工事費</v>
          </cell>
          <cell r="N3" t="str">
            <v>直接工事費</v>
          </cell>
          <cell r="O3" t="str">
            <v>直接工事費</v>
          </cell>
          <cell r="P3" t="str">
            <v>直接工事費</v>
          </cell>
          <cell r="Q3" t="str">
            <v>直接工事費</v>
          </cell>
        </row>
        <row r="4">
          <cell r="M4" t="str">
            <v>▽</v>
          </cell>
          <cell r="N4" t="str">
            <v>∇</v>
          </cell>
          <cell r="O4" t="str">
            <v>∇</v>
          </cell>
          <cell r="P4" t="str">
            <v>衛生</v>
          </cell>
          <cell r="Q4" t="str">
            <v>∇</v>
          </cell>
          <cell r="R4" t="str">
            <v>衛生</v>
          </cell>
        </row>
        <row r="5">
          <cell r="M5">
            <v>0</v>
          </cell>
          <cell r="N5">
            <v>216272540</v>
          </cell>
          <cell r="O5">
            <v>216272540</v>
          </cell>
          <cell r="P5">
            <v>121429850</v>
          </cell>
          <cell r="Q5">
            <v>289864338</v>
          </cell>
          <cell r="R5">
            <v>121429850</v>
          </cell>
        </row>
        <row r="6">
          <cell r="M6">
            <v>0</v>
          </cell>
          <cell r="N6" t="str">
            <v>千円</v>
          </cell>
          <cell r="O6">
            <v>216272.54</v>
          </cell>
          <cell r="P6" t="str">
            <v>千円</v>
          </cell>
          <cell r="Q6">
            <v>289864.33799999999</v>
          </cell>
          <cell r="R6" t="str">
            <v>千円</v>
          </cell>
        </row>
        <row r="7">
          <cell r="M7" t="str">
            <v>Kr=4.83*P^-0.0168</v>
          </cell>
          <cell r="N7" t="str">
            <v>Kr=5.02*P^-0.0273</v>
          </cell>
          <cell r="O7" t="str">
            <v>Kr=5.02*P^-0.0273</v>
          </cell>
          <cell r="P7" t="str">
            <v>空調</v>
          </cell>
          <cell r="Q7" t="str">
            <v>Kr=4.53*P^-0.0158</v>
          </cell>
          <cell r="R7" t="str">
            <v>空調</v>
          </cell>
        </row>
        <row r="8">
          <cell r="R8">
            <v>168434488</v>
          </cell>
        </row>
        <row r="9">
          <cell r="M9" t="e">
            <v>#DIV/0!</v>
          </cell>
          <cell r="N9">
            <v>3.589700201720019E-2</v>
          </cell>
          <cell r="O9">
            <v>3.589700201720019E-2</v>
          </cell>
          <cell r="P9">
            <v>3.7136034311275205E-2</v>
          </cell>
          <cell r="Q9">
            <v>3.7136034311275205E-2</v>
          </cell>
        </row>
        <row r="10">
          <cell r="R10" t="str">
            <v>機械直接工事費 計</v>
          </cell>
        </row>
        <row r="11">
          <cell r="R11">
            <v>289864338</v>
          </cell>
        </row>
        <row r="12">
          <cell r="M12" t="str">
            <v>Jo=19.20*Np^-0.0640</v>
          </cell>
          <cell r="N12" t="str">
            <v>Jo=67.75*Np^-0.1449</v>
          </cell>
          <cell r="O12" t="str">
            <v>Jo=67.75*Np^-0.1449</v>
          </cell>
          <cell r="P12" t="str">
            <v>Jo=57.59*Np^-0.1454</v>
          </cell>
          <cell r="Q12" t="str">
            <v>Jo=57.59*Np^-0.1454</v>
          </cell>
        </row>
        <row r="13">
          <cell r="M13" t="e">
            <v>#DIV/0!</v>
          </cell>
          <cell r="N13" t="str">
            <v>千円</v>
          </cell>
          <cell r="O13">
            <v>224036.076</v>
          </cell>
          <cell r="P13" t="str">
            <v>Np=</v>
          </cell>
          <cell r="Q13">
            <v>300628.75</v>
          </cell>
          <cell r="R13" t="str">
            <v>千円</v>
          </cell>
        </row>
        <row r="15">
          <cell r="M15" t="e">
            <v>#DIV/0!</v>
          </cell>
          <cell r="N15">
            <v>0.11367061966612982</v>
          </cell>
          <cell r="O15">
            <v>0.11367061966612982</v>
          </cell>
          <cell r="P15">
            <v>9.2011358359472231E-2</v>
          </cell>
          <cell r="Q15">
            <v>9.2011358359472231E-2</v>
          </cell>
        </row>
        <row r="17">
          <cell r="M17" t="str">
            <v>Gp=15.065-1.028*LOG(Cp)</v>
          </cell>
          <cell r="N17" t="str">
            <v>Gp=17.286-1.577*LOG(Cp)</v>
          </cell>
          <cell r="O17" t="str">
            <v>Gp=17.286-1.577*LOG(Cp)</v>
          </cell>
          <cell r="P17" t="str">
            <v>Gp=15.741-1.305*LOG(Cp)</v>
          </cell>
          <cell r="Q17" t="str">
            <v>Gp=15.741-1.305*LOG(Cp)</v>
          </cell>
        </row>
        <row r="18">
          <cell r="M18" t="e">
            <v>#DIV/0!</v>
          </cell>
          <cell r="N18" t="str">
            <v>千円</v>
          </cell>
          <cell r="O18">
            <v>249502.39600000001</v>
          </cell>
          <cell r="P18" t="str">
            <v>Cp=</v>
          </cell>
          <cell r="Q18">
            <v>328290.01</v>
          </cell>
          <cell r="R18" t="str">
            <v>千円</v>
          </cell>
        </row>
        <row r="20">
          <cell r="M20" t="e">
            <v>#DIV/0!</v>
          </cell>
          <cell r="N20">
            <v>8.7748131656785591E-2</v>
          </cell>
          <cell r="O20">
            <v>8.7748131656785591E-2</v>
          </cell>
          <cell r="P20">
            <v>8.5422837443421745E-2</v>
          </cell>
          <cell r="Q20">
            <v>8.5422837443421745E-2</v>
          </cell>
        </row>
        <row r="22">
          <cell r="M22" t="str">
            <v>国土交通大臣官房官庁営繕部　監修　　国土交通省建築工事積算基準　平成13年度版　参照</v>
          </cell>
        </row>
        <row r="25">
          <cell r="M25" t="str">
            <v>延床面積 (㎡)</v>
          </cell>
          <cell r="N25">
            <v>4865.1099999999997</v>
          </cell>
        </row>
        <row r="28">
          <cell r="N28" t="str">
            <v>工事価格</v>
          </cell>
          <cell r="O28" t="str">
            <v>税込金額</v>
          </cell>
          <cell r="P28" t="str">
            <v>直接工事費の比率</v>
          </cell>
          <cell r="Q28" t="str">
            <v>直接工事費の比率</v>
          </cell>
          <cell r="R28" t="str">
            <v>税込平米単価</v>
          </cell>
        </row>
        <row r="29">
          <cell r="M29" t="str">
            <v>建築本体工事</v>
          </cell>
          <cell r="N29" t="e">
            <v>#DIV/0!</v>
          </cell>
          <cell r="O29" t="e">
            <v>#DIV/0!</v>
          </cell>
          <cell r="P29" t="str">
            <v>*</v>
          </cell>
          <cell r="Q29" t="str">
            <v>*</v>
          </cell>
          <cell r="R29" t="e">
            <v>#DIV/0!</v>
          </cell>
          <cell r="S29" t="str">
            <v>/㎡</v>
          </cell>
        </row>
        <row r="30">
          <cell r="M30" t="str">
            <v>共通費率＝</v>
          </cell>
          <cell r="N30" t="e">
            <v>#DIV/0!</v>
          </cell>
        </row>
        <row r="31">
          <cell r="M31" t="str">
            <v>電気設備工事</v>
          </cell>
          <cell r="N31">
            <v>271395765</v>
          </cell>
          <cell r="O31">
            <v>284965553.25</v>
          </cell>
          <cell r="P31" t="str">
            <v>*</v>
          </cell>
          <cell r="Q31" t="str">
            <v>*</v>
          </cell>
          <cell r="R31">
            <v>58573.301168935548</v>
          </cell>
          <cell r="S31" t="str">
            <v>/㎡</v>
          </cell>
        </row>
        <row r="32">
          <cell r="M32" t="str">
            <v>共通費率＝</v>
          </cell>
          <cell r="N32">
            <v>0.25487852040763009</v>
          </cell>
        </row>
        <row r="33">
          <cell r="M33" t="str">
            <v>機械設工事: 衛生</v>
          </cell>
          <cell r="N33">
            <v>0</v>
          </cell>
          <cell r="O33">
            <v>0</v>
          </cell>
          <cell r="P33">
            <v>32216.913276320651</v>
          </cell>
          <cell r="Q33">
            <v>0.41891959127445338</v>
          </cell>
          <cell r="R33">
            <v>32216.913276320651</v>
          </cell>
          <cell r="S33" t="str">
            <v>/㎡</v>
          </cell>
        </row>
        <row r="34">
          <cell r="M34" t="str">
            <v>共通費率＝</v>
          </cell>
          <cell r="N34">
            <v>0.2293111890156008</v>
          </cell>
        </row>
        <row r="35">
          <cell r="M35" t="str">
            <v>機械設工事: 空調</v>
          </cell>
          <cell r="N35">
            <v>0</v>
          </cell>
          <cell r="O35">
            <v>0</v>
          </cell>
          <cell r="P35">
            <v>44687.853049620593</v>
          </cell>
          <cell r="Q35">
            <v>0.58108040872554667</v>
          </cell>
          <cell r="R35">
            <v>44687.853049620593</v>
          </cell>
          <cell r="S35" t="str">
            <v>/㎡</v>
          </cell>
        </row>
        <row r="36">
          <cell r="M36" t="str">
            <v>共通費率＝</v>
          </cell>
          <cell r="N36">
            <v>0.2293111890156008</v>
          </cell>
        </row>
        <row r="37">
          <cell r="L37" t="str">
            <v xml:space="preserve"> 3+4</v>
          </cell>
          <cell r="M37" t="str">
            <v>衛生+空調</v>
          </cell>
          <cell r="N37">
            <v>356333474</v>
          </cell>
          <cell r="O37">
            <v>374150147.69999999</v>
          </cell>
          <cell r="P37">
            <v>1</v>
          </cell>
          <cell r="Q37">
            <v>1</v>
          </cell>
          <cell r="R37">
            <v>76904.766325941251</v>
          </cell>
          <cell r="S37" t="str">
            <v>/㎡</v>
          </cell>
        </row>
        <row r="38">
          <cell r="B38" t="str">
            <v xml:space="preserve"> 工 事 価 格</v>
          </cell>
          <cell r="G38" t="e">
            <v>#DIV/0!</v>
          </cell>
          <cell r="I38">
            <v>271395765</v>
          </cell>
          <cell r="K38">
            <v>356333474</v>
          </cell>
          <cell r="M38" t="str">
            <v>計</v>
          </cell>
          <cell r="N38" t="e">
            <v>#DIV/0!</v>
          </cell>
          <cell r="O38" t="e">
            <v>#DIV/0!</v>
          </cell>
          <cell r="P38" t="str">
            <v>/㎡</v>
          </cell>
          <cell r="Q38" t="e">
            <v>#DIV/0!</v>
          </cell>
          <cell r="R38" t="e">
            <v>#DIV/0!</v>
          </cell>
          <cell r="S38" t="str">
            <v>/㎡</v>
          </cell>
        </row>
        <row r="40">
          <cell r="L40">
            <v>5</v>
          </cell>
          <cell r="M40" t="str">
            <v>予算額</v>
          </cell>
          <cell r="N40">
            <v>1452850000</v>
          </cell>
          <cell r="O40">
            <v>1525492500</v>
          </cell>
        </row>
        <row r="41">
          <cell r="D41" t="str">
            <v>正規Ａ＋Ｅ＋Ｍ</v>
          </cell>
          <cell r="G41" t="e">
            <v>#DIV/0!</v>
          </cell>
        </row>
        <row r="42">
          <cell r="D42" t="str">
            <v>予算</v>
          </cell>
          <cell r="G42">
            <v>1452850000</v>
          </cell>
          <cell r="M42" t="e">
            <v>#DIV/0!</v>
          </cell>
          <cell r="N42" t="e">
            <v>#DIV/0!</v>
          </cell>
          <cell r="O42" t="e">
            <v>#DIV/0!</v>
          </cell>
        </row>
        <row r="43">
          <cell r="D43" t="str">
            <v>結果</v>
          </cell>
          <cell r="G43" t="e">
            <v>#DIV/0!</v>
          </cell>
        </row>
        <row r="45">
          <cell r="B45" t="str">
            <v>★★★  まとめ  ★★★</v>
          </cell>
          <cell r="C45">
            <v>4865.1099999999997</v>
          </cell>
          <cell r="D45" t="str">
            <v>㎡(延床面積)</v>
          </cell>
        </row>
        <row r="47">
          <cell r="C47" t="str">
            <v>直接工事費</v>
          </cell>
          <cell r="D47" t="str">
            <v>共通仮設費</v>
          </cell>
          <cell r="G47" t="str">
            <v>諸経費</v>
          </cell>
          <cell r="I47" t="str">
            <v>共通費   計</v>
          </cell>
          <cell r="K47" t="str">
            <v>計</v>
          </cell>
          <cell r="M47" t="str">
            <v>消費税</v>
          </cell>
          <cell r="N47" t="str">
            <v>合    計</v>
          </cell>
          <cell r="O47" t="str">
            <v>税込平米単価</v>
          </cell>
        </row>
        <row r="48">
          <cell r="B48" t="str">
            <v>建築本体工事</v>
          </cell>
          <cell r="C48">
            <v>0</v>
          </cell>
          <cell r="D48" t="e">
            <v>#DIV/0!</v>
          </cell>
          <cell r="G48" t="e">
            <v>#DIV/0!</v>
          </cell>
          <cell r="I48" t="e">
            <v>#DIV/0!</v>
          </cell>
          <cell r="K48" t="e">
            <v>#DIV/0!</v>
          </cell>
          <cell r="M48" t="e">
            <v>#DIV/0!</v>
          </cell>
          <cell r="N48" t="e">
            <v>#DIV/0!</v>
          </cell>
          <cell r="O48" t="e">
            <v>#DIV/0!</v>
          </cell>
        </row>
        <row r="49">
          <cell r="D49" t="e">
            <v>#DIV/0!</v>
          </cell>
          <cell r="G49" t="e">
            <v>#DIV/0!</v>
          </cell>
          <cell r="I49" t="e">
            <v>#DIV/0!</v>
          </cell>
        </row>
        <row r="50">
          <cell r="B50" t="str">
            <v>電気設備工事</v>
          </cell>
          <cell r="C50">
            <v>216272540</v>
          </cell>
          <cell r="D50">
            <v>7763536</v>
          </cell>
          <cell r="G50">
            <v>20396223</v>
          </cell>
          <cell r="I50">
            <v>28159759</v>
          </cell>
          <cell r="K50">
            <v>244432299</v>
          </cell>
          <cell r="M50">
            <v>12221614.950000001</v>
          </cell>
        </row>
        <row r="51">
          <cell r="D51">
            <v>3.5897002920481723E-2</v>
          </cell>
          <cell r="G51">
            <v>9.4307964386047341E-2</v>
          </cell>
          <cell r="I51">
            <v>0.13020496730652906</v>
          </cell>
        </row>
        <row r="52">
          <cell r="B52" t="str">
            <v>機械設工事（衛生給排+空調）</v>
          </cell>
          <cell r="C52">
            <v>289864338</v>
          </cell>
          <cell r="D52">
            <v>10764412</v>
          </cell>
          <cell r="G52">
            <v>30542047</v>
          </cell>
          <cell r="I52">
            <v>41306459</v>
          </cell>
          <cell r="K52">
            <v>331170797</v>
          </cell>
          <cell r="M52">
            <v>16558539.850000001</v>
          </cell>
        </row>
        <row r="53">
          <cell r="D53">
            <v>3.7136034305813775E-2</v>
          </cell>
          <cell r="G53">
            <v>0.10536669398772332</v>
          </cell>
          <cell r="I53">
            <v>0.14250272829353711</v>
          </cell>
        </row>
        <row r="55">
          <cell r="B55" t="str">
            <v>計</v>
          </cell>
          <cell r="C55">
            <v>506136878</v>
          </cell>
          <cell r="D55" t="e">
            <v>#DIV/0!</v>
          </cell>
          <cell r="G55" t="e">
            <v>#DIV/0!</v>
          </cell>
          <cell r="I55" t="e">
            <v>#DIV/0!</v>
          </cell>
          <cell r="K55" t="e">
            <v>#DIV/0!</v>
          </cell>
          <cell r="M55" t="e">
            <v>#DIV/0!</v>
          </cell>
        </row>
        <row r="56">
          <cell r="B56" t="str">
            <v>予算額</v>
          </cell>
        </row>
        <row r="57">
          <cell r="K57">
            <v>1452850000</v>
          </cell>
          <cell r="M57">
            <v>72642500</v>
          </cell>
        </row>
        <row r="59">
          <cell r="K59" t="e">
            <v>#DIV/0!</v>
          </cell>
          <cell r="M59" t="e">
            <v>#DIV/0!</v>
          </cell>
        </row>
        <row r="60">
          <cell r="B60" t="str">
            <v>上記諸経費の内訳</v>
          </cell>
          <cell r="C60" t="str">
            <v>建築</v>
          </cell>
          <cell r="D60" t="str">
            <v>電気</v>
          </cell>
          <cell r="G60" t="str">
            <v>機械</v>
          </cell>
        </row>
        <row r="62">
          <cell r="B62" t="str">
            <v>現場経費</v>
          </cell>
          <cell r="C62" t="e">
            <v>#DIV/0!</v>
          </cell>
          <cell r="D62">
            <v>13828212</v>
          </cell>
          <cell r="G62">
            <v>22129008</v>
          </cell>
          <cell r="I62" t="str">
            <v>★★★  決  定  ★★★</v>
          </cell>
          <cell r="K62" t="str">
            <v>★★★  決  定  ★★★</v>
          </cell>
        </row>
        <row r="63">
          <cell r="C63" t="e">
            <v>#DIV/0!</v>
          </cell>
          <cell r="D63">
            <v>0.543000009424212</v>
          </cell>
          <cell r="G63">
            <v>0.8</v>
          </cell>
          <cell r="I63" t="str">
            <v xml:space="preserve"> (正規に対する率)</v>
          </cell>
          <cell r="L63" t="str">
            <v>直接工事費</v>
          </cell>
          <cell r="M63" t="str">
            <v>共通仮設費</v>
          </cell>
        </row>
        <row r="64">
          <cell r="B64" t="str">
            <v>一般管理費等</v>
          </cell>
          <cell r="C64" t="e">
            <v>#DIV/0!</v>
          </cell>
          <cell r="D64">
            <v>6568011</v>
          </cell>
          <cell r="G64">
            <v>8413039</v>
          </cell>
        </row>
        <row r="65">
          <cell r="C65" t="e">
            <v>#DIV/0!</v>
          </cell>
          <cell r="D65">
            <v>0.30000001370277912</v>
          </cell>
          <cell r="G65">
            <v>0.29999999286821344</v>
          </cell>
          <cell r="I65" t="str">
            <v xml:space="preserve"> (正規に対する率)</v>
          </cell>
          <cell r="K65" t="str">
            <v>■ 建築本体工事</v>
          </cell>
          <cell r="L65">
            <v>0</v>
          </cell>
          <cell r="M65" t="e">
            <v>#DIV/0!</v>
          </cell>
        </row>
        <row r="66">
          <cell r="B66" t="str">
            <v>諸経費  計</v>
          </cell>
          <cell r="C66" t="e">
            <v>#DIV/0!</v>
          </cell>
          <cell r="D66">
            <v>20396223</v>
          </cell>
          <cell r="G66">
            <v>30542047</v>
          </cell>
        </row>
        <row r="67">
          <cell r="K67" t="str">
            <v>■ 電気設備工事</v>
          </cell>
          <cell r="L67">
            <v>216272540</v>
          </cell>
          <cell r="M67">
            <v>7760000</v>
          </cell>
        </row>
        <row r="69">
          <cell r="K69" t="str">
            <v>■ 機械設備工事</v>
          </cell>
          <cell r="L69">
            <v>289864338</v>
          </cell>
          <cell r="M69">
            <v>10760000</v>
          </cell>
        </row>
        <row r="71">
          <cell r="K71" t="str">
            <v>●建築共通費率</v>
          </cell>
          <cell r="L71" t="e">
            <v>#DIV/0!</v>
          </cell>
        </row>
        <row r="73">
          <cell r="K73" t="str">
            <v>●電気共通費率</v>
          </cell>
          <cell r="L73">
            <v>0.13014809924551679</v>
          </cell>
        </row>
        <row r="75">
          <cell r="K75" t="str">
            <v>●機械共通費率</v>
          </cell>
          <cell r="L75">
            <v>0.14243098093702028</v>
          </cell>
        </row>
        <row r="77">
          <cell r="K77" t="str">
            <v>■ 予算額</v>
          </cell>
        </row>
        <row r="79">
          <cell r="K79" t="str">
            <v>建築本体の許容範囲</v>
          </cell>
          <cell r="L79">
            <v>762852173.9130435</v>
          </cell>
        </row>
        <row r="81">
          <cell r="K81" t="str">
            <v>現在の直工</v>
          </cell>
          <cell r="L81">
            <v>0</v>
          </cell>
        </row>
        <row r="82">
          <cell r="K82" t="str">
            <v>差額</v>
          </cell>
          <cell r="L82">
            <v>762852173.9130435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01"/>
      <sheetName val="減額案（まとめ） "/>
      <sheetName val="減額案（建築1）"/>
      <sheetName val="減額案（建築2）"/>
      <sheetName val="減額案（外構） "/>
      <sheetName val="減額案（電気）"/>
      <sheetName val="減額案（機械）"/>
      <sheetName val="Page"/>
      <sheetName val="設計書表紙"/>
      <sheetName val="総括表 (A･E･M)"/>
      <sheetName val="総括表 "/>
      <sheetName val="工事概要 "/>
      <sheetName val="各工事共通費 (減額)"/>
      <sheetName val="共通費算出(本体+車庫） (2)"/>
      <sheetName val="建築中項目 （減額）"/>
      <sheetName val="01直接仮設  (減額）"/>
      <sheetName val="02土工 (変減額）"/>
      <sheetName val="03地業  (減額)"/>
      <sheetName val="04鉄筋  (減額)"/>
      <sheetName val="05コンクリート (減額）"/>
      <sheetName val="06型枠 (減額)"/>
      <sheetName val="07既製コン (減額)"/>
      <sheetName val="08防水 (減額)"/>
      <sheetName val="09石  (減額)"/>
      <sheetName val="10タイル (減額 )"/>
      <sheetName val="11木工 (減額)"/>
      <sheetName val="追加積算（木工）"/>
      <sheetName val="12屋根　（減額）"/>
      <sheetName val="13金属 減額"/>
      <sheetName val="14左官 減額"/>
      <sheetName val="15金属建具 減額"/>
      <sheetName val="16木製建具 減額"/>
      <sheetName val="17ガラス  (減額)"/>
      <sheetName val="18塗装 (減額)"/>
      <sheetName val="追加積算（塗装） "/>
      <sheetName val="19内・外装 (減額）"/>
      <sheetName val="20仕上ﾕﾆｯﾄ  (減額）"/>
      <sheetName val="21家具･サイン  (減額）"/>
      <sheetName val="22雑 (減額）"/>
      <sheetName val="23ｶｰﾃﾝ･ﾌﾞﾗｲﾝﾄﾞ (減額）"/>
      <sheetName val="24外構 (KOYA減) "/>
      <sheetName val="建築中項目 (2)"/>
      <sheetName val="建築中項目"/>
      <sheetName val="設計書総括表-1"/>
      <sheetName val="共通費算出根拠"/>
      <sheetName val="01直接仮設 "/>
      <sheetName val="02土工 "/>
      <sheetName val="03地業 "/>
      <sheetName val="04鉄筋 "/>
      <sheetName val="05コンクリート"/>
      <sheetName val="06型枠"/>
      <sheetName val="07既製コン"/>
      <sheetName val="08防水"/>
      <sheetName val="09石 "/>
      <sheetName val="10タイル"/>
      <sheetName val="11木工"/>
      <sheetName val="12屋根"/>
      <sheetName val="12屋根　減額1"/>
      <sheetName val="13金属"/>
      <sheetName val="14左官"/>
      <sheetName val="15金属建具 "/>
      <sheetName val="16木製建具 "/>
      <sheetName val="17ガラス "/>
      <sheetName val="18塗装"/>
      <sheetName val="19内・外装"/>
      <sheetName val="19内・外装 (2)"/>
      <sheetName val="20仕上ﾕﾆｯﾄ "/>
      <sheetName val="22雑"/>
      <sheetName val="23ｶｰﾃﾝ･ﾌﾞﾗｲﾝﾄﾞ"/>
      <sheetName val="24外構"/>
      <sheetName val="24外構 減額"/>
      <sheetName val="21家具･サイン "/>
      <sheetName val="各工事共通費"/>
      <sheetName val="共通費算出(本体+車庫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>
        <row r="2">
          <cell r="M2" t="str">
            <v>建築本体工事</v>
          </cell>
          <cell r="N2" t="str">
            <v>電気設備工事</v>
          </cell>
          <cell r="O2" t="str">
            <v>電気設備工事</v>
          </cell>
          <cell r="P2" t="str">
            <v>衛生+空調</v>
          </cell>
          <cell r="Q2" t="str">
            <v>衛生+空調</v>
          </cell>
        </row>
        <row r="3">
          <cell r="M3" t="str">
            <v>直接工事費</v>
          </cell>
          <cell r="N3" t="str">
            <v>直接工事費</v>
          </cell>
          <cell r="O3" t="str">
            <v>直接工事費</v>
          </cell>
          <cell r="P3" t="str">
            <v>直接工事費</v>
          </cell>
          <cell r="Q3" t="str">
            <v>直接工事費</v>
          </cell>
        </row>
        <row r="4">
          <cell r="M4" t="str">
            <v>▽</v>
          </cell>
          <cell r="N4" t="str">
            <v>∇</v>
          </cell>
          <cell r="O4" t="str">
            <v>∇</v>
          </cell>
          <cell r="P4" t="str">
            <v>衛生</v>
          </cell>
          <cell r="Q4" t="str">
            <v>∇</v>
          </cell>
          <cell r="R4" t="str">
            <v>衛生</v>
          </cell>
        </row>
        <row r="5">
          <cell r="M5">
            <v>109433256</v>
          </cell>
          <cell r="N5">
            <v>216272540</v>
          </cell>
          <cell r="O5">
            <v>216272540</v>
          </cell>
          <cell r="P5">
            <v>121429850</v>
          </cell>
          <cell r="Q5">
            <v>289864338</v>
          </cell>
          <cell r="R5">
            <v>121429850</v>
          </cell>
        </row>
        <row r="6">
          <cell r="M6">
            <v>109433.25599999999</v>
          </cell>
          <cell r="N6" t="str">
            <v>千円</v>
          </cell>
          <cell r="O6">
            <v>216272.54</v>
          </cell>
          <cell r="P6" t="str">
            <v>千円</v>
          </cell>
          <cell r="Q6">
            <v>289864.33799999999</v>
          </cell>
          <cell r="R6" t="str">
            <v>千円</v>
          </cell>
        </row>
        <row r="7">
          <cell r="M7" t="str">
            <v>Kr=4.83*P^-0.0168</v>
          </cell>
          <cell r="N7" t="str">
            <v>Kr=5.02*P^-0.0273</v>
          </cell>
          <cell r="O7" t="str">
            <v>Kr=5.02*P^-0.0273</v>
          </cell>
          <cell r="P7" t="str">
            <v>空調</v>
          </cell>
          <cell r="Q7" t="str">
            <v>Kr=4.53*P^-0.0158</v>
          </cell>
          <cell r="R7" t="str">
            <v>空調</v>
          </cell>
        </row>
        <row r="8">
          <cell r="R8">
            <v>168434488</v>
          </cell>
        </row>
        <row r="9">
          <cell r="M9">
            <v>3.9745633374074288E-2</v>
          </cell>
          <cell r="N9">
            <v>3.589700201720019E-2</v>
          </cell>
          <cell r="O9">
            <v>3.589700201720019E-2</v>
          </cell>
          <cell r="P9">
            <v>3.7136034311275205E-2</v>
          </cell>
          <cell r="Q9">
            <v>3.7136034311275205E-2</v>
          </cell>
        </row>
        <row r="10">
          <cell r="R10" t="str">
            <v>機械直接工事費 計</v>
          </cell>
        </row>
        <row r="11">
          <cell r="R11">
            <v>289864338</v>
          </cell>
        </row>
        <row r="12">
          <cell r="M12" t="str">
            <v>Jo=19.20*Np^-0.0640</v>
          </cell>
          <cell r="N12" t="str">
            <v>Jo=67.75*Np^-0.1449</v>
          </cell>
          <cell r="O12" t="str">
            <v>Jo=67.75*Np^-0.1449</v>
          </cell>
          <cell r="P12" t="str">
            <v>Jo=57.59*Np^-0.1454</v>
          </cell>
          <cell r="Q12" t="str">
            <v>Jo=57.59*Np^-0.1454</v>
          </cell>
        </row>
        <row r="13">
          <cell r="M13">
            <v>113782.75</v>
          </cell>
          <cell r="N13" t="str">
            <v>千円</v>
          </cell>
          <cell r="O13">
            <v>224036.076</v>
          </cell>
          <cell r="P13" t="str">
            <v>Np=</v>
          </cell>
          <cell r="Q13">
            <v>300628.75</v>
          </cell>
          <cell r="R13" t="str">
            <v>千円</v>
          </cell>
        </row>
        <row r="15">
          <cell r="M15">
            <v>9.1140695301915431E-2</v>
          </cell>
          <cell r="N15">
            <v>0.11367061966612982</v>
          </cell>
          <cell r="O15">
            <v>0.11367061966612982</v>
          </cell>
          <cell r="P15">
            <v>9.2011358359472231E-2</v>
          </cell>
          <cell r="Q15">
            <v>9.2011358359472231E-2</v>
          </cell>
        </row>
        <row r="17">
          <cell r="M17" t="str">
            <v>Gp=15.065-1.028*LOG(Cp)</v>
          </cell>
          <cell r="N17" t="str">
            <v>Gp=17.286-1.577*LOG(Cp)</v>
          </cell>
          <cell r="O17" t="str">
            <v>Gp=17.286-1.577*LOG(Cp)</v>
          </cell>
          <cell r="P17" t="str">
            <v>Gp=15.741-1.305*LOG(Cp)</v>
          </cell>
          <cell r="Q17" t="str">
            <v>Gp=15.741-1.305*LOG(Cp)</v>
          </cell>
        </row>
        <row r="18">
          <cell r="M18">
            <v>124152.989</v>
          </cell>
          <cell r="N18" t="str">
            <v>千円</v>
          </cell>
          <cell r="O18">
            <v>249502.39600000001</v>
          </cell>
          <cell r="P18" t="str">
            <v>Cp=</v>
          </cell>
          <cell r="Q18">
            <v>328290.01</v>
          </cell>
          <cell r="R18" t="str">
            <v>千円</v>
          </cell>
        </row>
        <row r="20">
          <cell r="M20">
            <v>9.8284120192531535E-2</v>
          </cell>
          <cell r="N20">
            <v>8.7748131656785591E-2</v>
          </cell>
          <cell r="O20">
            <v>8.7748131656785591E-2</v>
          </cell>
          <cell r="P20">
            <v>8.5422837443421745E-2</v>
          </cell>
          <cell r="Q20">
            <v>8.5422837443421745E-2</v>
          </cell>
        </row>
        <row r="22">
          <cell r="M22" t="str">
            <v>国土交通大臣官房官庁営繕部　監修　　国土交通省建築工事積算基準　平成13年度版　参照</v>
          </cell>
        </row>
        <row r="25">
          <cell r="M25" t="str">
            <v>延床面積 (㎡)</v>
          </cell>
          <cell r="N25">
            <v>699.95839999999998</v>
          </cell>
        </row>
        <row r="28">
          <cell r="N28" t="str">
            <v>工事価格</v>
          </cell>
          <cell r="O28" t="str">
            <v>税込金額</v>
          </cell>
          <cell r="P28" t="str">
            <v>直接工事費の比率</v>
          </cell>
          <cell r="Q28" t="str">
            <v>直接工事費の比率</v>
          </cell>
          <cell r="R28" t="str">
            <v>税込平米単価</v>
          </cell>
        </row>
        <row r="29">
          <cell r="M29" t="str">
            <v>建築本体工事</v>
          </cell>
          <cell r="N29">
            <v>136355256</v>
          </cell>
          <cell r="O29">
            <v>143173018.80000001</v>
          </cell>
          <cell r="P29" t="str">
            <v>*</v>
          </cell>
          <cell r="Q29" t="str">
            <v>*</v>
          </cell>
          <cell r="R29">
            <v>204545.03981950929</v>
          </cell>
          <cell r="S29" t="str">
            <v>/㎡</v>
          </cell>
        </row>
        <row r="30">
          <cell r="M30" t="str">
            <v>共通費率＝</v>
          </cell>
          <cell r="N30">
            <v>0.24601296702713479</v>
          </cell>
        </row>
        <row r="31">
          <cell r="M31" t="str">
            <v>電気設備工事</v>
          </cell>
          <cell r="N31">
            <v>271395765</v>
          </cell>
          <cell r="O31">
            <v>284965553.25</v>
          </cell>
          <cell r="P31" t="str">
            <v>*</v>
          </cell>
          <cell r="Q31" t="str">
            <v>*</v>
          </cell>
          <cell r="R31">
            <v>407117.84193174908</v>
          </cell>
          <cell r="S31" t="str">
            <v>/㎡</v>
          </cell>
        </row>
        <row r="32">
          <cell r="M32" t="str">
            <v>共通費率＝</v>
          </cell>
          <cell r="N32">
            <v>0.25487852040763009</v>
          </cell>
        </row>
        <row r="33">
          <cell r="M33" t="str">
            <v>機械設工事: 衛生</v>
          </cell>
          <cell r="N33">
            <v>0</v>
          </cell>
          <cell r="O33">
            <v>0</v>
          </cell>
          <cell r="P33">
            <v>223925.91752561345</v>
          </cell>
          <cell r="Q33">
            <v>0.41891959127445338</v>
          </cell>
          <cell r="R33">
            <v>223925.91752561345</v>
          </cell>
          <cell r="S33" t="str">
            <v>/㎡</v>
          </cell>
        </row>
        <row r="34">
          <cell r="M34" t="str">
            <v>共通費率＝</v>
          </cell>
          <cell r="N34">
            <v>0.2293111890156008</v>
          </cell>
        </row>
        <row r="35">
          <cell r="M35" t="str">
            <v>機械設工事: 空調</v>
          </cell>
          <cell r="N35">
            <v>0</v>
          </cell>
          <cell r="O35">
            <v>0</v>
          </cell>
          <cell r="P35">
            <v>310606.05994619057</v>
          </cell>
          <cell r="Q35">
            <v>0.58108040872554667</v>
          </cell>
          <cell r="R35">
            <v>310606.05994619057</v>
          </cell>
          <cell r="S35" t="str">
            <v>/㎡</v>
          </cell>
        </row>
        <row r="36">
          <cell r="M36" t="str">
            <v>共通費率＝</v>
          </cell>
          <cell r="N36">
            <v>0.2293111890156008</v>
          </cell>
        </row>
        <row r="37">
          <cell r="L37" t="str">
            <v xml:space="preserve"> 3+4</v>
          </cell>
          <cell r="M37" t="str">
            <v>衛生+空調</v>
          </cell>
          <cell r="N37">
            <v>356333474</v>
          </cell>
          <cell r="O37">
            <v>374150147.69999999</v>
          </cell>
          <cell r="P37">
            <v>1</v>
          </cell>
          <cell r="Q37">
            <v>1</v>
          </cell>
          <cell r="R37">
            <v>534531.97747180401</v>
          </cell>
          <cell r="S37" t="str">
            <v>/㎡</v>
          </cell>
        </row>
        <row r="38">
          <cell r="B38" t="str">
            <v xml:space="preserve"> 工 事 価 格</v>
          </cell>
          <cell r="C38">
            <v>136355256</v>
          </cell>
          <cell r="D38">
            <v>271395765</v>
          </cell>
          <cell r="E38">
            <v>356333474</v>
          </cell>
          <cell r="F38" t="str">
            <v>計</v>
          </cell>
          <cell r="G38">
            <v>136355256</v>
          </cell>
          <cell r="H38">
            <v>428138572.05000001</v>
          </cell>
          <cell r="I38">
            <v>271395765</v>
          </cell>
          <cell r="J38" t="str">
            <v>/㎡</v>
          </cell>
          <cell r="K38">
            <v>356333474</v>
          </cell>
          <cell r="L38" t="str">
            <v>計</v>
          </cell>
          <cell r="M38" t="str">
            <v>計</v>
          </cell>
          <cell r="N38">
            <v>764084495</v>
          </cell>
          <cell r="O38">
            <v>428138572.05000001</v>
          </cell>
          <cell r="P38" t="str">
            <v>/㎡</v>
          </cell>
          <cell r="Q38">
            <v>1146194.8592230624</v>
          </cell>
          <cell r="R38">
            <v>1146194.8592230624</v>
          </cell>
          <cell r="S38" t="str">
            <v>/㎡</v>
          </cell>
        </row>
        <row r="40">
          <cell r="L40">
            <v>5</v>
          </cell>
          <cell r="M40" t="str">
            <v>予算額</v>
          </cell>
          <cell r="N40">
            <v>182957142.85714284</v>
          </cell>
          <cell r="O40">
            <v>192105000</v>
          </cell>
        </row>
        <row r="41">
          <cell r="D41" t="str">
            <v>正規Ａ＋Ｅ＋Ｍ</v>
          </cell>
          <cell r="E41">
            <v>764084495</v>
          </cell>
          <cell r="F41">
            <v>764084495</v>
          </cell>
          <cell r="G41">
            <v>764084495</v>
          </cell>
        </row>
        <row r="42">
          <cell r="D42" t="str">
            <v>予算</v>
          </cell>
          <cell r="E42">
            <v>182957142.85714284</v>
          </cell>
          <cell r="F42">
            <v>-581127352.14285719</v>
          </cell>
          <cell r="G42">
            <v>182957142.85714284</v>
          </cell>
          <cell r="H42">
            <v>-581127352.14285719</v>
          </cell>
          <cell r="I42">
            <v>-236033572.05000001</v>
          </cell>
          <cell r="J42">
            <v>-581127352.14285719</v>
          </cell>
          <cell r="K42">
            <v>-236033572.05000001</v>
          </cell>
          <cell r="L42">
            <v>-581127352.14285719</v>
          </cell>
          <cell r="M42">
            <v>-236033572.05000001</v>
          </cell>
          <cell r="N42">
            <v>-581127352.14285719</v>
          </cell>
          <cell r="O42">
            <v>-236033572.05000001</v>
          </cell>
        </row>
        <row r="43">
          <cell r="D43" t="str">
            <v>結果</v>
          </cell>
          <cell r="E43">
            <v>-581127352.14285719</v>
          </cell>
          <cell r="F43">
            <v>-581127352.14285719</v>
          </cell>
          <cell r="G43">
            <v>-581127352.14285719</v>
          </cell>
        </row>
        <row r="45">
          <cell r="B45" t="str">
            <v>★★★  まとめ  ★★★</v>
          </cell>
          <cell r="C45">
            <v>699.95839999999998</v>
          </cell>
          <cell r="D45" t="str">
            <v>㎡(延床面積)</v>
          </cell>
        </row>
        <row r="47">
          <cell r="C47" t="str">
            <v>直接工事費</v>
          </cell>
          <cell r="D47" t="str">
            <v>共通仮設費</v>
          </cell>
          <cell r="E47" t="str">
            <v>諸経費</v>
          </cell>
          <cell r="F47" t="str">
            <v>共通費   計</v>
          </cell>
          <cell r="G47" t="str">
            <v>諸経費</v>
          </cell>
          <cell r="H47" t="str">
            <v>消費税</v>
          </cell>
          <cell r="I47" t="str">
            <v>共通費   計</v>
          </cell>
          <cell r="J47" t="str">
            <v>税込平米単価</v>
          </cell>
          <cell r="K47" t="str">
            <v>計</v>
          </cell>
          <cell r="L47" t="str">
            <v>消費税</v>
          </cell>
          <cell r="M47" t="str">
            <v>消費税</v>
          </cell>
          <cell r="N47" t="str">
            <v>合    計</v>
          </cell>
          <cell r="O47" t="str">
            <v>税込平米単価</v>
          </cell>
        </row>
        <row r="48">
          <cell r="B48" t="str">
            <v>建築本体工事</v>
          </cell>
          <cell r="C48">
            <v>109433256</v>
          </cell>
          <cell r="D48">
            <v>4349494</v>
          </cell>
          <cell r="E48">
            <v>13723259.664999999</v>
          </cell>
          <cell r="F48">
            <v>18072753.664999999</v>
          </cell>
          <cell r="G48">
            <v>13723259.664999999</v>
          </cell>
          <cell r="H48">
            <v>6375300.4832499996</v>
          </cell>
          <cell r="I48">
            <v>18072753.664999999</v>
          </cell>
          <cell r="J48">
            <v>191270</v>
          </cell>
          <cell r="K48">
            <v>127506009.66499999</v>
          </cell>
          <cell r="L48">
            <v>6375300.4832499996</v>
          </cell>
          <cell r="M48">
            <v>6375300.4832499996</v>
          </cell>
          <cell r="N48">
            <v>133881310.14825</v>
          </cell>
          <cell r="O48">
            <v>191270</v>
          </cell>
        </row>
        <row r="49">
          <cell r="D49">
            <v>3.9745632716986876E-2</v>
          </cell>
          <cell r="E49">
            <v>0.12540300971214818</v>
          </cell>
          <cell r="F49">
            <v>0.16514864242913507</v>
          </cell>
          <cell r="G49">
            <v>0.12540300971214818</v>
          </cell>
          <cell r="H49">
            <v>0.16514864242913507</v>
          </cell>
          <cell r="I49">
            <v>0.16514864242913507</v>
          </cell>
        </row>
        <row r="50">
          <cell r="B50" t="str">
            <v>電気設備工事</v>
          </cell>
          <cell r="C50">
            <v>216272540</v>
          </cell>
          <cell r="D50">
            <v>7763536</v>
          </cell>
          <cell r="E50">
            <v>20396223</v>
          </cell>
          <cell r="F50">
            <v>28159759</v>
          </cell>
          <cell r="G50">
            <v>20396223</v>
          </cell>
          <cell r="H50">
            <v>12221614.950000001</v>
          </cell>
          <cell r="I50">
            <v>28159759</v>
          </cell>
          <cell r="J50">
            <v>244432299</v>
          </cell>
          <cell r="K50">
            <v>244432299</v>
          </cell>
          <cell r="L50">
            <v>12221614.950000001</v>
          </cell>
          <cell r="M50">
            <v>12221614.950000001</v>
          </cell>
        </row>
        <row r="51">
          <cell r="D51">
            <v>3.5897002920481723E-2</v>
          </cell>
          <cell r="E51">
            <v>9.4307964386047341E-2</v>
          </cell>
          <cell r="F51">
            <v>0.13020496730652906</v>
          </cell>
          <cell r="G51">
            <v>9.4307964386047341E-2</v>
          </cell>
          <cell r="H51">
            <v>0.13020496730652906</v>
          </cell>
          <cell r="I51">
            <v>0.13020496730652906</v>
          </cell>
        </row>
        <row r="52">
          <cell r="B52" t="str">
            <v>機械設工事（衛生給排+空調）</v>
          </cell>
          <cell r="C52">
            <v>289864338</v>
          </cell>
          <cell r="D52">
            <v>10764412</v>
          </cell>
          <cell r="E52">
            <v>30542047</v>
          </cell>
          <cell r="F52">
            <v>41306459</v>
          </cell>
          <cell r="G52">
            <v>30542047</v>
          </cell>
          <cell r="H52">
            <v>16558539.850000001</v>
          </cell>
          <cell r="I52">
            <v>41306459</v>
          </cell>
          <cell r="J52">
            <v>331170797</v>
          </cell>
          <cell r="K52">
            <v>331170797</v>
          </cell>
          <cell r="L52">
            <v>16558539.850000001</v>
          </cell>
          <cell r="M52">
            <v>16558539.850000001</v>
          </cell>
        </row>
        <row r="53">
          <cell r="D53">
            <v>3.7136034305813775E-2</v>
          </cell>
          <cell r="E53">
            <v>0.10536669398772332</v>
          </cell>
          <cell r="F53">
            <v>0.14250272829353711</v>
          </cell>
          <cell r="G53">
            <v>0.10536669398772332</v>
          </cell>
          <cell r="H53">
            <v>0.14250272829353711</v>
          </cell>
          <cell r="I53">
            <v>0.14250272829353711</v>
          </cell>
        </row>
        <row r="55">
          <cell r="B55" t="str">
            <v>計</v>
          </cell>
          <cell r="C55">
            <v>615570134</v>
          </cell>
          <cell r="D55">
            <v>22877442</v>
          </cell>
          <cell r="E55">
            <v>64661529.664999999</v>
          </cell>
          <cell r="F55">
            <v>87538971.664999992</v>
          </cell>
          <cell r="G55">
            <v>64661529.664999999</v>
          </cell>
          <cell r="H55">
            <v>35155455.283250004</v>
          </cell>
          <cell r="I55">
            <v>87538971.664999992</v>
          </cell>
          <cell r="J55">
            <v>703109105.66499996</v>
          </cell>
          <cell r="K55">
            <v>703109105.66499996</v>
          </cell>
          <cell r="L55">
            <v>35155455.283250004</v>
          </cell>
          <cell r="M55">
            <v>35155455.283250004</v>
          </cell>
        </row>
        <row r="56">
          <cell r="B56" t="str">
            <v>予算額</v>
          </cell>
        </row>
        <row r="57">
          <cell r="K57">
            <v>182957142.85714284</v>
          </cell>
          <cell r="L57">
            <v>9147857.1428571418</v>
          </cell>
          <cell r="M57">
            <v>9147857.1428571418</v>
          </cell>
        </row>
        <row r="59">
          <cell r="K59">
            <v>520151962.80785716</v>
          </cell>
          <cell r="L59">
            <v>26007598.140392862</v>
          </cell>
          <cell r="M59">
            <v>26007598.140392862</v>
          </cell>
        </row>
        <row r="60">
          <cell r="B60" t="str">
            <v>上記諸経費の内訳</v>
          </cell>
          <cell r="C60" t="str">
            <v>建築</v>
          </cell>
          <cell r="D60" t="str">
            <v>電気</v>
          </cell>
          <cell r="E60" t="str">
            <v>機械</v>
          </cell>
          <cell r="F60" t="str">
            <v>機械</v>
          </cell>
          <cell r="G60" t="str">
            <v>機械</v>
          </cell>
        </row>
        <row r="62">
          <cell r="B62" t="str">
            <v>現場経費</v>
          </cell>
          <cell r="C62">
            <v>7622125.665</v>
          </cell>
          <cell r="D62">
            <v>13828212</v>
          </cell>
          <cell r="E62">
            <v>22129008</v>
          </cell>
          <cell r="F62" t="str">
            <v>★★★  決  定  ★★★</v>
          </cell>
          <cell r="G62">
            <v>22129008</v>
          </cell>
          <cell r="H62" t="str">
            <v>★★★  決  定  ★★★</v>
          </cell>
          <cell r="I62" t="str">
            <v>★★★  決  定  ★★★</v>
          </cell>
          <cell r="J62" t="str">
            <v>★★★  決  定  ★★★</v>
          </cell>
          <cell r="K62" t="str">
            <v>★★★  決  定  ★★★</v>
          </cell>
        </row>
        <row r="63">
          <cell r="C63">
            <v>0.73499999999999999</v>
          </cell>
          <cell r="D63">
            <v>0.543000009424212</v>
          </cell>
          <cell r="E63">
            <v>0.8</v>
          </cell>
          <cell r="F63" t="str">
            <v xml:space="preserve"> (正規に対する率)</v>
          </cell>
          <cell r="G63">
            <v>0.8</v>
          </cell>
          <cell r="H63" t="str">
            <v>共通仮設費</v>
          </cell>
          <cell r="I63" t="str">
            <v xml:space="preserve"> (正規に対する率)</v>
          </cell>
          <cell r="J63" t="str">
            <v>直接工事費</v>
          </cell>
          <cell r="K63" t="str">
            <v>共通仮設費</v>
          </cell>
          <cell r="L63" t="str">
            <v>直接工事費</v>
          </cell>
          <cell r="M63" t="str">
            <v>共通仮設費</v>
          </cell>
        </row>
        <row r="64">
          <cell r="B64" t="str">
            <v>一般管理費等</v>
          </cell>
          <cell r="C64">
            <v>6101134</v>
          </cell>
          <cell r="D64">
            <v>6568011</v>
          </cell>
          <cell r="E64">
            <v>8413039</v>
          </cell>
          <cell r="F64">
            <v>8413039</v>
          </cell>
          <cell r="G64">
            <v>8413039</v>
          </cell>
        </row>
        <row r="65">
          <cell r="C65">
            <v>0.50000004097599238</v>
          </cell>
          <cell r="D65">
            <v>0.30000001370277912</v>
          </cell>
          <cell r="E65">
            <v>0.29999999286821344</v>
          </cell>
          <cell r="F65" t="str">
            <v xml:space="preserve"> (正規に対する率)</v>
          </cell>
          <cell r="G65">
            <v>0.29999999286821344</v>
          </cell>
          <cell r="H65">
            <v>109433256</v>
          </cell>
          <cell r="I65" t="str">
            <v xml:space="preserve"> (正規に対する率)</v>
          </cell>
          <cell r="J65" t="str">
            <v>■ 建築本体工事</v>
          </cell>
          <cell r="K65" t="str">
            <v>■ 建築本体工事</v>
          </cell>
          <cell r="L65">
            <v>109433256</v>
          </cell>
          <cell r="M65">
            <v>4300000</v>
          </cell>
        </row>
        <row r="66">
          <cell r="B66" t="str">
            <v>諸経費  計</v>
          </cell>
          <cell r="C66">
            <v>13723259.664999999</v>
          </cell>
          <cell r="D66">
            <v>20396223</v>
          </cell>
          <cell r="E66">
            <v>30542047</v>
          </cell>
          <cell r="F66">
            <v>30542047</v>
          </cell>
          <cell r="G66">
            <v>30542047</v>
          </cell>
        </row>
        <row r="67">
          <cell r="K67" t="str">
            <v>■ 電気設備工事</v>
          </cell>
          <cell r="L67">
            <v>216272540</v>
          </cell>
          <cell r="M67">
            <v>7760000</v>
          </cell>
        </row>
        <row r="69">
          <cell r="K69" t="str">
            <v>■ 機械設備工事</v>
          </cell>
          <cell r="L69">
            <v>289864338</v>
          </cell>
          <cell r="M69">
            <v>10760000</v>
          </cell>
        </row>
        <row r="71">
          <cell r="K71" t="str">
            <v>●建築共通費率</v>
          </cell>
          <cell r="L71">
            <v>0.1645328272056531</v>
          </cell>
        </row>
        <row r="73">
          <cell r="K73" t="str">
            <v>●電気共通費率</v>
          </cell>
          <cell r="L73">
            <v>0.13014809924551679</v>
          </cell>
        </row>
        <row r="75">
          <cell r="K75" t="str">
            <v>●機械共通費率</v>
          </cell>
          <cell r="L75">
            <v>0.14243098093702028</v>
          </cell>
        </row>
        <row r="77">
          <cell r="K77" t="str">
            <v>■ 予算額</v>
          </cell>
        </row>
        <row r="79">
          <cell r="K79" t="str">
            <v>建築本体の許容範囲</v>
          </cell>
          <cell r="L79">
            <v>762852173.9130435</v>
          </cell>
        </row>
        <row r="81">
          <cell r="K81" t="str">
            <v>現在の直工</v>
          </cell>
          <cell r="L81">
            <v>109433256</v>
          </cell>
        </row>
        <row r="82">
          <cell r="K82" t="str">
            <v>差額</v>
          </cell>
          <cell r="L82">
            <v>653418917.9130435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01"/>
      <sheetName val="Page"/>
      <sheetName val="設計書表紙"/>
      <sheetName val="総括表 (A･E･M)"/>
      <sheetName val="工事概要"/>
      <sheetName val="電気中項目"/>
      <sheetName val="共通費"/>
      <sheetName val="電気"/>
      <sheetName val="×車庫"/>
      <sheetName val="設計書総括表-1"/>
      <sheetName val="共通費算出根拠"/>
      <sheetName val="工事概要（電気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4">
          <cell r="G14" t="e">
            <v>#REF!</v>
          </cell>
        </row>
        <row r="16">
          <cell r="G16" t="e">
            <v>#REF!</v>
          </cell>
        </row>
        <row r="18">
          <cell r="G18" t="e">
            <v>#REF!</v>
          </cell>
        </row>
        <row r="22">
          <cell r="G22" t="e">
            <v>#REF!</v>
          </cell>
        </row>
        <row r="24">
          <cell r="G24" t="e">
            <v>#REF!</v>
          </cell>
        </row>
        <row r="26">
          <cell r="G26" t="e">
            <v>#REF!</v>
          </cell>
        </row>
        <row r="30">
          <cell r="G30" t="e">
            <v>#REF!</v>
          </cell>
        </row>
        <row r="32">
          <cell r="G32" t="e">
            <v>#REF!</v>
          </cell>
        </row>
        <row r="34">
          <cell r="G34" t="e">
            <v>#REF!</v>
          </cell>
        </row>
        <row r="36">
          <cell r="G36" t="e">
            <v>#REF!</v>
          </cell>
        </row>
        <row r="37">
          <cell r="L37" t="str">
            <v xml:space="preserve"> 3+4</v>
          </cell>
          <cell r="M37" t="str">
            <v>衛生+空調</v>
          </cell>
        </row>
        <row r="38">
          <cell r="B38" t="str">
            <v xml:space="preserve"> 工 事 価 格</v>
          </cell>
          <cell r="C38" t="e">
            <v>#REF!</v>
          </cell>
          <cell r="D38">
            <v>271395765</v>
          </cell>
          <cell r="E38">
            <v>356333474</v>
          </cell>
          <cell r="F38" t="str">
            <v>計</v>
          </cell>
          <cell r="G38" t="e">
            <v>#REF!</v>
          </cell>
          <cell r="H38">
            <v>271395765</v>
          </cell>
          <cell r="I38">
            <v>271395765</v>
          </cell>
          <cell r="J38" t="str">
            <v>計</v>
          </cell>
          <cell r="K38">
            <v>356333474</v>
          </cell>
          <cell r="L38" t="str">
            <v>計</v>
          </cell>
          <cell r="M38" t="str">
            <v>計</v>
          </cell>
        </row>
        <row r="40">
          <cell r="L40">
            <v>5</v>
          </cell>
          <cell r="M40" t="str">
            <v>予算額</v>
          </cell>
        </row>
        <row r="41">
          <cell r="D41" t="str">
            <v>正規Ａ＋Ｅ＋Ｍ</v>
          </cell>
          <cell r="E41" t="e">
            <v>#REF!</v>
          </cell>
          <cell r="F41" t="e">
            <v>#REF!</v>
          </cell>
          <cell r="G41" t="e">
            <v>#REF!</v>
          </cell>
        </row>
        <row r="42">
          <cell r="D42" t="str">
            <v>予算</v>
          </cell>
          <cell r="E42">
            <v>1452850000</v>
          </cell>
          <cell r="F42">
            <v>1452850000</v>
          </cell>
          <cell r="G42">
            <v>1452850000</v>
          </cell>
        </row>
        <row r="43">
          <cell r="D43" t="str">
            <v>結果</v>
          </cell>
          <cell r="E43" t="e">
            <v>#REF!</v>
          </cell>
          <cell r="F43" t="e">
            <v>#REF!</v>
          </cell>
          <cell r="G43" t="e">
            <v>#REF!</v>
          </cell>
        </row>
        <row r="45">
          <cell r="B45" t="str">
            <v>★★★  まとめ  ★★★</v>
          </cell>
          <cell r="C45">
            <v>4865.1099999999997</v>
          </cell>
          <cell r="D45" t="str">
            <v>㎡(延床面積)</v>
          </cell>
        </row>
        <row r="47">
          <cell r="C47" t="str">
            <v>直接工事費</v>
          </cell>
          <cell r="D47" t="str">
            <v>共通仮設費</v>
          </cell>
          <cell r="E47" t="str">
            <v>諸経費</v>
          </cell>
          <cell r="F47" t="str">
            <v>共通費   計</v>
          </cell>
          <cell r="G47" t="str">
            <v>諸経費</v>
          </cell>
          <cell r="H47" t="str">
            <v>消費税</v>
          </cell>
          <cell r="I47" t="str">
            <v>共通費   計</v>
          </cell>
          <cell r="J47" t="str">
            <v>計</v>
          </cell>
          <cell r="K47" t="str">
            <v>計</v>
          </cell>
          <cell r="L47" t="str">
            <v>消費税</v>
          </cell>
          <cell r="M47" t="str">
            <v>消費税</v>
          </cell>
        </row>
        <row r="48">
          <cell r="B48" t="str">
            <v>建築本体工事</v>
          </cell>
          <cell r="C48" t="e">
            <v>#REF!</v>
          </cell>
          <cell r="D48" t="e">
            <v>#REF!</v>
          </cell>
          <cell r="E48" t="e">
            <v>#REF!</v>
          </cell>
          <cell r="F48" t="e">
            <v>#REF!</v>
          </cell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</row>
        <row r="49">
          <cell r="D49" t="e">
            <v>#REF!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</row>
        <row r="50">
          <cell r="B50" t="str">
            <v>電気設備工事</v>
          </cell>
          <cell r="C50">
            <v>216272540</v>
          </cell>
          <cell r="D50">
            <v>7763536</v>
          </cell>
          <cell r="E50">
            <v>20396223</v>
          </cell>
          <cell r="F50">
            <v>28159759</v>
          </cell>
          <cell r="G50">
            <v>20396223</v>
          </cell>
          <cell r="H50">
            <v>12221614.950000001</v>
          </cell>
          <cell r="I50">
            <v>28159759</v>
          </cell>
          <cell r="J50">
            <v>244432299</v>
          </cell>
          <cell r="K50">
            <v>244432299</v>
          </cell>
          <cell r="L50">
            <v>12221614.950000001</v>
          </cell>
          <cell r="M50">
            <v>12221614.950000001</v>
          </cell>
        </row>
        <row r="51">
          <cell r="D51">
            <v>3.5897002920481723E-2</v>
          </cell>
          <cell r="E51">
            <v>9.4307964386047341E-2</v>
          </cell>
          <cell r="F51">
            <v>0.13020496730652906</v>
          </cell>
          <cell r="G51">
            <v>9.4307964386047341E-2</v>
          </cell>
          <cell r="H51">
            <v>0.13020496730652906</v>
          </cell>
          <cell r="I51">
            <v>0.13020496730652906</v>
          </cell>
        </row>
        <row r="52">
          <cell r="B52" t="str">
            <v>機械設工事（衛生給排+空調）</v>
          </cell>
          <cell r="C52">
            <v>289864338</v>
          </cell>
          <cell r="D52">
            <v>10764412</v>
          </cell>
          <cell r="E52">
            <v>30542047</v>
          </cell>
          <cell r="F52">
            <v>41306459</v>
          </cell>
          <cell r="G52">
            <v>30542047</v>
          </cell>
          <cell r="H52">
            <v>16558539.850000001</v>
          </cell>
          <cell r="I52">
            <v>41306459</v>
          </cell>
          <cell r="J52">
            <v>331170797</v>
          </cell>
          <cell r="K52">
            <v>331170797</v>
          </cell>
          <cell r="L52">
            <v>16558539.850000001</v>
          </cell>
          <cell r="M52">
            <v>16558539.850000001</v>
          </cell>
        </row>
        <row r="53">
          <cell r="D53">
            <v>3.7136034305813775E-2</v>
          </cell>
          <cell r="E53">
            <v>0.10536669398772332</v>
          </cell>
          <cell r="F53">
            <v>0.14250272829353711</v>
          </cell>
          <cell r="G53">
            <v>0.10536669398772332</v>
          </cell>
          <cell r="H53">
            <v>0.14250272829353711</v>
          </cell>
          <cell r="I53">
            <v>0.14250272829353711</v>
          </cell>
        </row>
        <row r="55">
          <cell r="B55" t="str">
            <v>計</v>
          </cell>
          <cell r="C55" t="e">
            <v>#REF!</v>
          </cell>
          <cell r="D55" t="e">
            <v>#REF!</v>
          </cell>
          <cell r="E55" t="e">
            <v>#REF!</v>
          </cell>
          <cell r="F55" t="e">
            <v>#REF!</v>
          </cell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</row>
        <row r="56">
          <cell r="B56" t="str">
            <v>予算額</v>
          </cell>
        </row>
        <row r="57">
          <cell r="K57">
            <v>1452850000</v>
          </cell>
          <cell r="L57">
            <v>72642500</v>
          </cell>
          <cell r="M57">
            <v>72642500</v>
          </cell>
        </row>
        <row r="59">
          <cell r="K59" t="e">
            <v>#REF!</v>
          </cell>
          <cell r="L59" t="e">
            <v>#REF!</v>
          </cell>
          <cell r="M59" t="e">
            <v>#REF!</v>
          </cell>
        </row>
        <row r="60">
          <cell r="B60" t="str">
            <v>上記諸経費の内訳</v>
          </cell>
          <cell r="C60" t="str">
            <v>建築</v>
          </cell>
          <cell r="D60" t="str">
            <v>電気</v>
          </cell>
          <cell r="E60" t="str">
            <v>機械</v>
          </cell>
          <cell r="F60" t="str">
            <v>機械</v>
          </cell>
          <cell r="G60" t="str">
            <v>機械</v>
          </cell>
        </row>
        <row r="62">
          <cell r="B62" t="str">
            <v>現場経費</v>
          </cell>
          <cell r="C62" t="e">
            <v>#REF!</v>
          </cell>
          <cell r="D62">
            <v>13828212</v>
          </cell>
          <cell r="E62">
            <v>22129008</v>
          </cell>
          <cell r="F62" t="str">
            <v>★★★  決  定  ★★★</v>
          </cell>
          <cell r="G62">
            <v>22129008</v>
          </cell>
          <cell r="H62" t="str">
            <v>★★★  決  定  ★★★</v>
          </cell>
          <cell r="I62" t="str">
            <v>★★★  決  定  ★★★</v>
          </cell>
          <cell r="J62" t="str">
            <v>★★★  決  定  ★★★</v>
          </cell>
          <cell r="K62" t="str">
            <v>★★★  決  定  ★★★</v>
          </cell>
        </row>
        <row r="63">
          <cell r="C63" t="e">
            <v>#REF!</v>
          </cell>
          <cell r="D63">
            <v>0.543000009424212</v>
          </cell>
          <cell r="E63">
            <v>0.8</v>
          </cell>
          <cell r="F63" t="str">
            <v xml:space="preserve"> (正規に対する率)</v>
          </cell>
          <cell r="G63">
            <v>0.8</v>
          </cell>
          <cell r="H63" t="str">
            <v>共通仮設費</v>
          </cell>
          <cell r="I63" t="str">
            <v xml:space="preserve"> (正規に対する率)</v>
          </cell>
          <cell r="J63" t="str">
            <v>直接工事費</v>
          </cell>
          <cell r="K63" t="str">
            <v>共通仮設費</v>
          </cell>
          <cell r="L63" t="str">
            <v>直接工事費</v>
          </cell>
          <cell r="M63" t="str">
            <v>共通仮設費</v>
          </cell>
        </row>
        <row r="64">
          <cell r="B64" t="str">
            <v>一般管理費等</v>
          </cell>
          <cell r="C64" t="e">
            <v>#REF!</v>
          </cell>
          <cell r="D64">
            <v>6568011</v>
          </cell>
          <cell r="E64">
            <v>8413039</v>
          </cell>
          <cell r="F64">
            <v>8413039</v>
          </cell>
          <cell r="G64">
            <v>8413039</v>
          </cell>
        </row>
        <row r="65">
          <cell r="C65" t="e">
            <v>#REF!</v>
          </cell>
          <cell r="D65">
            <v>0.30000001370277912</v>
          </cell>
          <cell r="E65">
            <v>0.29999999286821344</v>
          </cell>
          <cell r="F65" t="str">
            <v xml:space="preserve"> (正規に対する率)</v>
          </cell>
          <cell r="G65">
            <v>0.29999999286821344</v>
          </cell>
          <cell r="H65" t="e">
            <v>#REF!</v>
          </cell>
          <cell r="I65" t="str">
            <v xml:space="preserve"> (正規に対する率)</v>
          </cell>
          <cell r="J65" t="str">
            <v>■ 建築本体工事</v>
          </cell>
          <cell r="K65" t="str">
            <v>■ 建築本体工事</v>
          </cell>
          <cell r="L65" t="e">
            <v>#REF!</v>
          </cell>
          <cell r="M65" t="e">
            <v>#REF!</v>
          </cell>
        </row>
        <row r="66">
          <cell r="B66" t="str">
            <v>諸経費  計</v>
          </cell>
          <cell r="C66" t="e">
            <v>#REF!</v>
          </cell>
          <cell r="D66">
            <v>20396223</v>
          </cell>
          <cell r="E66">
            <v>30542047</v>
          </cell>
          <cell r="F66">
            <v>30542047</v>
          </cell>
          <cell r="G66">
            <v>30542047</v>
          </cell>
        </row>
        <row r="67">
          <cell r="K67" t="str">
            <v>■ 電気設備工事</v>
          </cell>
          <cell r="L67">
            <v>216272540</v>
          </cell>
          <cell r="M67">
            <v>7760000</v>
          </cell>
        </row>
        <row r="69">
          <cell r="K69" t="str">
            <v>■ 機械設備工事</v>
          </cell>
          <cell r="L69">
            <v>289864338</v>
          </cell>
          <cell r="M69">
            <v>10760000</v>
          </cell>
        </row>
        <row r="71">
          <cell r="K71" t="str">
            <v>●建築共通費率</v>
          </cell>
          <cell r="L71" t="e">
            <v>#REF!</v>
          </cell>
        </row>
        <row r="73">
          <cell r="K73" t="str">
            <v>●電気共通費率</v>
          </cell>
          <cell r="L73">
            <v>0.13014809924551679</v>
          </cell>
        </row>
        <row r="75">
          <cell r="K75" t="str">
            <v>●機械共通費率</v>
          </cell>
          <cell r="L75">
            <v>0.14243098093702028</v>
          </cell>
        </row>
        <row r="77">
          <cell r="K77" t="str">
            <v>■ 予算額</v>
          </cell>
        </row>
        <row r="79">
          <cell r="K79" t="str">
            <v>建築本体の許容範囲</v>
          </cell>
          <cell r="L79">
            <v>762852173.9130435</v>
          </cell>
        </row>
        <row r="81">
          <cell r="K81" t="str">
            <v>現在の直工</v>
          </cell>
          <cell r="L81" t="e">
            <v>#REF!</v>
          </cell>
        </row>
        <row r="82">
          <cell r="K82" t="str">
            <v>差額</v>
          </cell>
          <cell r="L82" t="e">
            <v>#REF!</v>
          </cell>
        </row>
      </sheetData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総括表合計"/>
      <sheetName val="１，２"/>
      <sheetName val="３，４"/>
      <sheetName val="５，６"/>
      <sheetName val="７，８，９"/>
      <sheetName val="１０"/>
      <sheetName val="内訳明細 (2)"/>
      <sheetName val="共通費明細"/>
      <sheetName val="共通費 "/>
      <sheetName val="単位"/>
    </sheetNames>
    <sheetDataSet>
      <sheetData sheetId="0" refreshError="1"/>
      <sheetData sheetId="1" refreshError="1"/>
      <sheetData sheetId="2" refreshError="1">
        <row r="14">
          <cell r="C14">
            <v>1229406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総括表合計"/>
      <sheetName val="１，２"/>
      <sheetName val="３，４"/>
      <sheetName val="５，６"/>
      <sheetName val="７，８，９"/>
      <sheetName val="１０"/>
      <sheetName val="内訳明細 (2)"/>
      <sheetName val="共通費明細"/>
      <sheetName val="共通費 "/>
      <sheetName val="単位"/>
    </sheetNames>
    <sheetDataSet>
      <sheetData sheetId="0" refreshError="1"/>
      <sheetData sheetId="1" refreshError="1"/>
      <sheetData sheetId="2" refreshError="1">
        <row r="14">
          <cell r="C14">
            <v>1229406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総括表 "/>
      <sheetName val="総括表合計"/>
      <sheetName val="内訳明細"/>
      <sheetName val="内訳明細 (2)"/>
      <sheetName val="内訳明細 (3)"/>
      <sheetName val="内訳明細 (4)"/>
      <sheetName val="共通費明細"/>
      <sheetName val="共通費 (2)"/>
      <sheetName val="代価表"/>
      <sheetName val="単位"/>
    </sheetNames>
    <sheetDataSet>
      <sheetData sheetId="0"/>
      <sheetData sheetId="1"/>
      <sheetData sheetId="2"/>
      <sheetData sheetId="3" refreshError="1">
        <row r="13">
          <cell r="C13">
            <v>1629742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"/>
      <sheetName val="全体総括表"/>
      <sheetName val="設計書総括表"/>
      <sheetName val="総合"/>
      <sheetName val="電気設備共通費 "/>
      <sheetName val="機械設備共通費 "/>
      <sheetName val="共通費算出根拠"/>
      <sheetName val="設計書表紙"/>
      <sheetName val="建築中項目 "/>
      <sheetName val="建築本体共通費"/>
      <sheetName val="1・直接仮設"/>
      <sheetName val="2・土工"/>
      <sheetName val="3・地業"/>
      <sheetName val="4・コンクリート"/>
      <sheetName val="5･型枠"/>
      <sheetName val="6・鉄筋"/>
      <sheetName val="7･既製ｺﾝｸﾘｰﾄ"/>
      <sheetName val="8・防水"/>
      <sheetName val="9・石・タイル"/>
      <sheetName val="10･木"/>
      <sheetName val="11･金属"/>
      <sheetName val="12･左官"/>
      <sheetName val="13･金建具"/>
      <sheetName val="14･木製建具"/>
      <sheetName val="15･ガラス"/>
      <sheetName val="16･塗装･吹付"/>
      <sheetName val="17･内外装"/>
      <sheetName val="18･仕上ﾕﾆｯﾄ"/>
      <sheetName val="19･家具"/>
      <sheetName val="20･ｻｲﾝ"/>
      <sheetName val="21･その他"/>
      <sheetName val="22･外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>
        <row r="2">
          <cell r="M2" t="str">
            <v>建築本体工事</v>
          </cell>
          <cell r="N2" t="str">
            <v>電気設備工事</v>
          </cell>
          <cell r="O2" t="str">
            <v>電気設備工事</v>
          </cell>
          <cell r="P2" t="str">
            <v>衛生+空調</v>
          </cell>
          <cell r="Q2" t="str">
            <v>衛生+空調</v>
          </cell>
        </row>
        <row r="3">
          <cell r="M3" t="str">
            <v>直接工事費</v>
          </cell>
          <cell r="N3" t="str">
            <v>直接工事費</v>
          </cell>
          <cell r="O3" t="str">
            <v>直接工事費</v>
          </cell>
          <cell r="P3" t="str">
            <v>直接工事費</v>
          </cell>
          <cell r="Q3" t="str">
            <v>直接工事費</v>
          </cell>
        </row>
        <row r="4">
          <cell r="M4" t="str">
            <v>▽</v>
          </cell>
          <cell r="N4" t="str">
            <v>∇</v>
          </cell>
          <cell r="O4" t="str">
            <v>∇</v>
          </cell>
          <cell r="P4" t="str">
            <v>∇</v>
          </cell>
          <cell r="Q4" t="str">
            <v>∇</v>
          </cell>
        </row>
        <row r="5">
          <cell r="M5" t="e">
            <v>#REF!</v>
          </cell>
          <cell r="N5">
            <v>27962600</v>
          </cell>
          <cell r="O5">
            <v>27962600</v>
          </cell>
          <cell r="P5">
            <v>34661875</v>
          </cell>
          <cell r="Q5">
            <v>34661875</v>
          </cell>
        </row>
        <row r="6">
          <cell r="M6" t="e">
            <v>#REF!</v>
          </cell>
          <cell r="N6" t="str">
            <v>千円</v>
          </cell>
          <cell r="O6">
            <v>27962.6</v>
          </cell>
          <cell r="P6" t="str">
            <v>千円</v>
          </cell>
          <cell r="Q6">
            <v>34661.875</v>
          </cell>
        </row>
        <row r="7">
          <cell r="M7" t="str">
            <v>Kr=4.83*P^-0.0168</v>
          </cell>
          <cell r="N7" t="str">
            <v>Kr=5.02*P^-0.0273</v>
          </cell>
          <cell r="O7" t="str">
            <v>Kr=5.02*P^-0.0273</v>
          </cell>
          <cell r="P7" t="str">
            <v>Kr=4.53*P^-0.0158</v>
          </cell>
          <cell r="Q7" t="str">
            <v>Kr=4.53*P^-0.0158</v>
          </cell>
        </row>
        <row r="9">
          <cell r="M9" t="e">
            <v>#REF!</v>
          </cell>
          <cell r="N9">
            <v>3.7958771637580505E-2</v>
          </cell>
          <cell r="O9">
            <v>3.7958771637580505E-2</v>
          </cell>
          <cell r="P9">
            <v>3.840329952685223E-2</v>
          </cell>
          <cell r="Q9">
            <v>3.840329952685223E-2</v>
          </cell>
        </row>
        <row r="12">
          <cell r="M12" t="str">
            <v>Jo=19.20*Np^-0.0640</v>
          </cell>
          <cell r="N12" t="str">
            <v>Jo=67.75*Np^-0.1449</v>
          </cell>
          <cell r="O12" t="str">
            <v>Jo=67.75*Np^-0.1449</v>
          </cell>
          <cell r="P12" t="str">
            <v>Jo=57.59*Np^-0.1454</v>
          </cell>
          <cell r="Q12" t="str">
            <v>Jo=57.59*Np^-0.1454</v>
          </cell>
        </row>
        <row r="13">
          <cell r="M13" t="e">
            <v>#REF!</v>
          </cell>
          <cell r="N13" t="str">
            <v>千円</v>
          </cell>
          <cell r="O13">
            <v>29024.026000000002</v>
          </cell>
          <cell r="P13" t="str">
            <v>Np=</v>
          </cell>
          <cell r="Q13">
            <v>35993.004999999997</v>
          </cell>
        </row>
        <row r="14">
          <cell r="G14" t="e">
            <v>#REF!</v>
          </cell>
        </row>
        <row r="15">
          <cell r="M15" t="e">
            <v>#REF!</v>
          </cell>
          <cell r="N15">
            <v>0.15284657639349897</v>
          </cell>
          <cell r="O15">
            <v>0.15284657639349897</v>
          </cell>
          <cell r="P15">
            <v>0.12527746759406569</v>
          </cell>
          <cell r="Q15">
            <v>0.12527746759406569</v>
          </cell>
        </row>
        <row r="16">
          <cell r="G16" t="e">
            <v>#REF!</v>
          </cell>
        </row>
        <row r="17">
          <cell r="M17" t="str">
            <v>Gp=15.065-1.028*LOG(Cp)</v>
          </cell>
          <cell r="N17" t="str">
            <v>Gp=17.286-1.577*LOG(Cp)</v>
          </cell>
          <cell r="O17" t="str">
            <v>Gp=17.286-1.577*LOG(Cp)</v>
          </cell>
          <cell r="P17" t="str">
            <v>Gp=15.741-1.305*LOG(Cp)</v>
          </cell>
          <cell r="Q17" t="str">
            <v>Gp=15.741-1.305*LOG(Cp)</v>
          </cell>
        </row>
        <row r="18">
          <cell r="G18" t="e">
            <v>#REF!</v>
          </cell>
          <cell r="M18" t="e">
            <v>#REF!</v>
          </cell>
          <cell r="N18" t="str">
            <v>千円</v>
          </cell>
          <cell r="O18">
            <v>33460.249000000003</v>
          </cell>
          <cell r="P18" t="str">
            <v>Cp=</v>
          </cell>
          <cell r="Q18">
            <v>40502.118000000002</v>
          </cell>
        </row>
        <row r="20">
          <cell r="M20" t="e">
            <v>#REF!</v>
          </cell>
          <cell r="N20">
            <v>0.10150817501255133</v>
          </cell>
          <cell r="O20">
            <v>0.10150817501255133</v>
          </cell>
          <cell r="P20">
            <v>9.7282415563290967E-2</v>
          </cell>
          <cell r="Q20">
            <v>9.7282415563290967E-2</v>
          </cell>
        </row>
        <row r="22">
          <cell r="G22" t="e">
            <v>#REF!</v>
          </cell>
          <cell r="M22" t="str">
            <v>建設大臣官房官庁営繕部　監修　　建設省建築工事積算基準　平成11年度版　参照</v>
          </cell>
        </row>
        <row r="24">
          <cell r="G24" t="e">
            <v>#REF!</v>
          </cell>
        </row>
        <row r="25">
          <cell r="M25" t="str">
            <v>延床面積 (㎡)</v>
          </cell>
          <cell r="N25">
            <v>1252.3219999999999</v>
          </cell>
        </row>
        <row r="26">
          <cell r="G26" t="e">
            <v>#REF!</v>
          </cell>
        </row>
        <row r="28">
          <cell r="N28" t="str">
            <v>税別工事価格</v>
          </cell>
          <cell r="O28" t="str">
            <v>税込金額</v>
          </cell>
          <cell r="P28" t="str">
            <v>直接工事費の比率</v>
          </cell>
          <cell r="Q28" t="str">
            <v>直接工事費の比率</v>
          </cell>
        </row>
        <row r="29">
          <cell r="M29" t="str">
            <v>建築本体工事</v>
          </cell>
          <cell r="N29" t="e">
            <v>#REF!</v>
          </cell>
          <cell r="O29" t="e">
            <v>#REF!</v>
          </cell>
          <cell r="P29" t="str">
            <v>*</v>
          </cell>
          <cell r="Q29" t="str">
            <v>*</v>
          </cell>
        </row>
        <row r="30">
          <cell r="G30" t="e">
            <v>#REF!</v>
          </cell>
          <cell r="M30" t="str">
            <v>共通費率＝</v>
          </cell>
          <cell r="N30" t="e">
            <v>#REF!</v>
          </cell>
        </row>
        <row r="31">
          <cell r="M31" t="str">
            <v>電気設備工事</v>
          </cell>
          <cell r="N31">
            <v>36856738</v>
          </cell>
          <cell r="O31">
            <v>38699574.899999999</v>
          </cell>
          <cell r="P31" t="str">
            <v>*</v>
          </cell>
          <cell r="Q31" t="str">
            <v>*</v>
          </cell>
        </row>
        <row r="32">
          <cell r="G32" t="e">
            <v>#REF!</v>
          </cell>
          <cell r="M32" t="str">
            <v>共通費率＝</v>
          </cell>
          <cell r="N32">
            <v>0.31807263988327267</v>
          </cell>
        </row>
        <row r="33">
          <cell r="M33" t="str">
            <v>機械設工事: 衛生</v>
          </cell>
          <cell r="N33">
            <v>25366651.715088986</v>
          </cell>
          <cell r="O33">
            <v>26634984.300843436</v>
          </cell>
          <cell r="P33">
            <v>0.57077769162804959</v>
          </cell>
          <cell r="Q33">
            <v>0.57077769162804959</v>
          </cell>
        </row>
        <row r="34">
          <cell r="G34" t="e">
            <v>#REF!</v>
          </cell>
          <cell r="M34" t="str">
            <v>共通費率＝</v>
          </cell>
          <cell r="N34">
            <v>0.28216554932472637</v>
          </cell>
        </row>
        <row r="35">
          <cell r="M35" t="str">
            <v>機械設工事: 空調</v>
          </cell>
          <cell r="N35">
            <v>19075610.284911018</v>
          </cell>
          <cell r="O35">
            <v>20029390.799156569</v>
          </cell>
          <cell r="P35">
            <v>0.42922230837195047</v>
          </cell>
          <cell r="Q35">
            <v>0.42922230837195047</v>
          </cell>
        </row>
        <row r="36">
          <cell r="M36" t="str">
            <v>共通費率＝</v>
          </cell>
          <cell r="N36">
            <v>0.28216554932472637</v>
          </cell>
        </row>
        <row r="37">
          <cell r="L37" t="str">
            <v xml:space="preserve"> 3+4</v>
          </cell>
          <cell r="M37" t="str">
            <v>衛生+空調</v>
          </cell>
          <cell r="N37">
            <v>44442262</v>
          </cell>
          <cell r="O37">
            <v>46664375.100000009</v>
          </cell>
          <cell r="P37">
            <v>1</v>
          </cell>
          <cell r="Q37">
            <v>1</v>
          </cell>
        </row>
        <row r="38">
          <cell r="B38" t="str">
            <v xml:space="preserve"> 工 事 価 格</v>
          </cell>
          <cell r="C38" t="e">
            <v>#REF!</v>
          </cell>
          <cell r="D38">
            <v>36856738</v>
          </cell>
          <cell r="E38">
            <v>44442262</v>
          </cell>
          <cell r="F38" t="str">
            <v>計</v>
          </cell>
          <cell r="G38" t="e">
            <v>#REF!</v>
          </cell>
          <cell r="H38" t="e">
            <v>#REF!</v>
          </cell>
          <cell r="I38">
            <v>36856738</v>
          </cell>
          <cell r="J38">
            <v>44442262</v>
          </cell>
          <cell r="K38">
            <v>44442262</v>
          </cell>
          <cell r="L38" t="e">
            <v>#REF!</v>
          </cell>
          <cell r="M38" t="str">
            <v>計</v>
          </cell>
          <cell r="N38" t="e">
            <v>#REF!</v>
          </cell>
          <cell r="O38" t="e">
            <v>#REF!</v>
          </cell>
        </row>
        <row r="39">
          <cell r="G39" t="e">
            <v>#REF!</v>
          </cell>
          <cell r="H39">
            <v>0.31807263988327267</v>
          </cell>
          <cell r="I39">
            <v>0.31807263988327267</v>
          </cell>
          <cell r="J39">
            <v>0.28216554932472637</v>
          </cell>
          <cell r="K39">
            <v>0.28216554932472637</v>
          </cell>
        </row>
        <row r="40">
          <cell r="L40">
            <v>5</v>
          </cell>
          <cell r="M40" t="str">
            <v>予算額</v>
          </cell>
          <cell r="N40">
            <v>366400000</v>
          </cell>
          <cell r="O40">
            <v>384720000</v>
          </cell>
        </row>
        <row r="42">
          <cell r="O42" t="e">
            <v>#REF!</v>
          </cell>
        </row>
        <row r="45">
          <cell r="B45" t="str">
            <v>★★★  まとめ  ★★★</v>
          </cell>
          <cell r="C45">
            <v>1252.3219999999999</v>
          </cell>
          <cell r="D45" t="str">
            <v>㎡</v>
          </cell>
        </row>
        <row r="47">
          <cell r="C47" t="str">
            <v>直接工事費</v>
          </cell>
          <cell r="D47" t="str">
            <v>共通仮設費</v>
          </cell>
          <cell r="E47" t="str">
            <v>諸経費</v>
          </cell>
          <cell r="F47" t="str">
            <v>共通費   計</v>
          </cell>
          <cell r="G47" t="str">
            <v>諸経費</v>
          </cell>
          <cell r="H47" t="str">
            <v>消費税</v>
          </cell>
          <cell r="I47" t="str">
            <v>共通費   計</v>
          </cell>
          <cell r="J47" t="str">
            <v>計</v>
          </cell>
          <cell r="K47" t="str">
            <v>計</v>
          </cell>
          <cell r="L47" t="str">
            <v>消費税</v>
          </cell>
          <cell r="M47" t="str">
            <v>消費税</v>
          </cell>
        </row>
        <row r="48">
          <cell r="B48" t="str">
            <v>建築本体工事</v>
          </cell>
          <cell r="C48" t="e">
            <v>#REF!</v>
          </cell>
          <cell r="D48" t="e">
            <v>#REF!</v>
          </cell>
          <cell r="E48" t="e">
            <v>#REF!</v>
          </cell>
          <cell r="F48" t="e">
            <v>#REF!</v>
          </cell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</row>
        <row r="49">
          <cell r="D49" t="e">
            <v>#REF!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</row>
        <row r="50">
          <cell r="B50" t="str">
            <v>電気設備工事</v>
          </cell>
          <cell r="C50">
            <v>27962600</v>
          </cell>
          <cell r="D50">
            <v>1061426</v>
          </cell>
          <cell r="E50">
            <v>7662888</v>
          </cell>
          <cell r="F50">
            <v>8724314</v>
          </cell>
          <cell r="G50">
            <v>7662888</v>
          </cell>
          <cell r="H50">
            <v>1834345.7000000002</v>
          </cell>
          <cell r="I50">
            <v>8724314</v>
          </cell>
          <cell r="J50">
            <v>36686914</v>
          </cell>
          <cell r="K50">
            <v>36686914</v>
          </cell>
          <cell r="L50">
            <v>1834345.7000000002</v>
          </cell>
          <cell r="M50">
            <v>1834345.7000000002</v>
          </cell>
        </row>
        <row r="51">
          <cell r="D51">
            <v>3.795877350460973E-2</v>
          </cell>
          <cell r="E51">
            <v>0.27404061138806834</v>
          </cell>
          <cell r="F51">
            <v>0.31199938489267809</v>
          </cell>
          <cell r="G51">
            <v>0.27404061138806834</v>
          </cell>
          <cell r="H51">
            <v>0.31199938489267809</v>
          </cell>
          <cell r="I51">
            <v>0.31199938489267809</v>
          </cell>
        </row>
        <row r="52">
          <cell r="B52" t="str">
            <v>機械設工事（衛生給排+空調）</v>
          </cell>
          <cell r="C52">
            <v>34661875</v>
          </cell>
          <cell r="D52">
            <v>1331130</v>
          </cell>
          <cell r="E52">
            <v>8252250</v>
          </cell>
          <cell r="F52">
            <v>9583380</v>
          </cell>
          <cell r="G52">
            <v>8252250</v>
          </cell>
          <cell r="H52">
            <v>2212262.75</v>
          </cell>
          <cell r="I52">
            <v>9583380</v>
          </cell>
          <cell r="J52">
            <v>44245255</v>
          </cell>
          <cell r="K52">
            <v>44245255</v>
          </cell>
          <cell r="L52">
            <v>2212262.75</v>
          </cell>
          <cell r="M52">
            <v>2212262.75</v>
          </cell>
        </row>
        <row r="53">
          <cell r="D53">
            <v>3.8403288916136244E-2</v>
          </cell>
          <cell r="E53">
            <v>0.23807858057303594</v>
          </cell>
          <cell r="F53">
            <v>0.27648186948917219</v>
          </cell>
          <cell r="G53">
            <v>0.23807858057303594</v>
          </cell>
          <cell r="H53">
            <v>0.27648186948917219</v>
          </cell>
          <cell r="I53">
            <v>0.27648186948917219</v>
          </cell>
        </row>
        <row r="55">
          <cell r="B55" t="str">
            <v>計</v>
          </cell>
          <cell r="C55" t="e">
            <v>#REF!</v>
          </cell>
          <cell r="D55" t="e">
            <v>#REF!</v>
          </cell>
          <cell r="E55" t="e">
            <v>#REF!</v>
          </cell>
          <cell r="F55" t="e">
            <v>#REF!</v>
          </cell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</row>
        <row r="56">
          <cell r="B56" t="str">
            <v>予算額</v>
          </cell>
        </row>
        <row r="57">
          <cell r="K57">
            <v>366400000</v>
          </cell>
          <cell r="L57">
            <v>18320000</v>
          </cell>
          <cell r="M57">
            <v>18320000</v>
          </cell>
        </row>
        <row r="59">
          <cell r="K59" t="e">
            <v>#REF!</v>
          </cell>
          <cell r="L59" t="e">
            <v>#REF!</v>
          </cell>
          <cell r="M59" t="e">
            <v>#REF!</v>
          </cell>
        </row>
        <row r="60">
          <cell r="B60" t="str">
            <v>上記諸経費の内訳</v>
          </cell>
          <cell r="C60" t="str">
            <v>建築</v>
          </cell>
          <cell r="D60" t="str">
            <v>電気</v>
          </cell>
          <cell r="E60" t="str">
            <v>機械</v>
          </cell>
          <cell r="F60" t="str">
            <v>機械</v>
          </cell>
          <cell r="G60" t="str">
            <v>機械</v>
          </cell>
        </row>
        <row r="62">
          <cell r="B62" t="str">
            <v>現場経費</v>
          </cell>
          <cell r="C62" t="e">
            <v>#REF!</v>
          </cell>
          <cell r="D62">
            <v>4436223</v>
          </cell>
          <cell r="E62">
            <v>4509113</v>
          </cell>
          <cell r="F62" t="str">
            <v>★★★  決  定  ★★★</v>
          </cell>
          <cell r="G62">
            <v>4509113</v>
          </cell>
          <cell r="H62" t="str">
            <v>★★★  決  定  ★★★</v>
          </cell>
          <cell r="I62" t="str">
            <v>★★★  決  定  ★★★</v>
          </cell>
          <cell r="J62" t="str">
            <v>★★★  決  定  ★★★</v>
          </cell>
          <cell r="K62" t="str">
            <v>★★★  決  定  ★★★</v>
          </cell>
        </row>
        <row r="63">
          <cell r="C63" t="e">
            <v>#REF!</v>
          </cell>
          <cell r="D63">
            <v>1</v>
          </cell>
          <cell r="E63">
            <v>1</v>
          </cell>
          <cell r="F63" t="str">
            <v>直接工事費</v>
          </cell>
          <cell r="G63">
            <v>1</v>
          </cell>
          <cell r="H63" t="str">
            <v>直接工事費</v>
          </cell>
          <cell r="I63" t="str">
            <v>共通仮設費</v>
          </cell>
          <cell r="J63" t="str">
            <v>直接工事費</v>
          </cell>
          <cell r="K63" t="str">
            <v>共通仮設費</v>
          </cell>
          <cell r="L63" t="str">
            <v>直接工事費</v>
          </cell>
          <cell r="M63" t="str">
            <v>共通仮設費</v>
          </cell>
        </row>
        <row r="64">
          <cell r="B64" t="str">
            <v>一般管理費等</v>
          </cell>
          <cell r="C64" t="e">
            <v>#REF!</v>
          </cell>
          <cell r="D64">
            <v>3226665</v>
          </cell>
          <cell r="E64">
            <v>3743137</v>
          </cell>
          <cell r="F64">
            <v>3743137</v>
          </cell>
          <cell r="G64">
            <v>3743137</v>
          </cell>
        </row>
        <row r="65">
          <cell r="C65" t="e">
            <v>#REF!</v>
          </cell>
          <cell r="D65">
            <v>0.95000013248975634</v>
          </cell>
          <cell r="E65">
            <v>0.95000005075956617</v>
          </cell>
          <cell r="F65" t="str">
            <v>■ 変更建築本体工事</v>
          </cell>
          <cell r="G65">
            <v>0.95000005075956617</v>
          </cell>
          <cell r="H65">
            <v>12400000</v>
          </cell>
          <cell r="I65" t="str">
            <v>■ 変更建築本体工事</v>
          </cell>
          <cell r="J65">
            <v>178309189</v>
          </cell>
          <cell r="K65" t="str">
            <v>■ 変更建築本体工事</v>
          </cell>
          <cell r="L65">
            <v>178309189</v>
          </cell>
          <cell r="M65">
            <v>12400000</v>
          </cell>
        </row>
        <row r="66">
          <cell r="B66" t="str">
            <v>諸経費  計</v>
          </cell>
          <cell r="C66" t="e">
            <v>#REF!</v>
          </cell>
          <cell r="D66">
            <v>7662888</v>
          </cell>
          <cell r="E66">
            <v>8252250</v>
          </cell>
          <cell r="F66">
            <v>8252250</v>
          </cell>
          <cell r="G66">
            <v>8252250</v>
          </cell>
        </row>
        <row r="67">
          <cell r="K67" t="str">
            <v>■ 変更電気設備工事</v>
          </cell>
          <cell r="L67">
            <v>27962600</v>
          </cell>
          <cell r="M67">
            <v>1060000</v>
          </cell>
        </row>
        <row r="69">
          <cell r="K69" t="str">
            <v>■ 変更機械設備工事</v>
          </cell>
          <cell r="L69">
            <v>34661875</v>
          </cell>
          <cell r="M69">
            <v>1330000</v>
          </cell>
        </row>
        <row r="71">
          <cell r="B71" t="str">
            <v>共通仮設費に積み上げする項目</v>
          </cell>
          <cell r="C71" t="str">
            <v>単価</v>
          </cell>
          <cell r="D71" t="str">
            <v>数量</v>
          </cell>
          <cell r="E71" t="str">
            <v>金額</v>
          </cell>
          <cell r="F71" t="str">
            <v>金額</v>
          </cell>
          <cell r="G71" t="str">
            <v>金額</v>
          </cell>
        </row>
        <row r="72">
          <cell r="B72" t="str">
            <v>仮囲い H=3･L=24</v>
          </cell>
          <cell r="C72">
            <v>7020</v>
          </cell>
          <cell r="D72">
            <v>270</v>
          </cell>
          <cell r="E72" t="str">
            <v>日</v>
          </cell>
          <cell r="F72">
            <v>1895400</v>
          </cell>
          <cell r="G72">
            <v>1895400</v>
          </cell>
          <cell r="H72" t="str">
            <v>ST-20</v>
          </cell>
          <cell r="I72" t="str">
            <v>ST-20</v>
          </cell>
        </row>
        <row r="73">
          <cell r="B73" t="str">
            <v>交通整理員</v>
          </cell>
          <cell r="C73">
            <v>9100</v>
          </cell>
          <cell r="D73">
            <v>90</v>
          </cell>
          <cell r="E73" t="str">
            <v>日</v>
          </cell>
          <cell r="F73">
            <v>819000</v>
          </cell>
          <cell r="G73">
            <v>819000</v>
          </cell>
          <cell r="H73" t="str">
            <v>■ 変更解体工事</v>
          </cell>
          <cell r="I73" t="str">
            <v>B-837</v>
          </cell>
          <cell r="J73">
            <v>815000</v>
          </cell>
          <cell r="K73" t="str">
            <v>■ 変更解体工事</v>
          </cell>
          <cell r="L73">
            <v>24394570</v>
          </cell>
          <cell r="M73">
            <v>815000</v>
          </cell>
        </row>
        <row r="74">
          <cell r="B74" t="str">
            <v>仮囲い H=1.8･L=4</v>
          </cell>
          <cell r="C74">
            <v>2900</v>
          </cell>
          <cell r="D74">
            <v>270</v>
          </cell>
          <cell r="E74" t="str">
            <v>日</v>
          </cell>
          <cell r="F74">
            <v>783000</v>
          </cell>
          <cell r="G74">
            <v>783000</v>
          </cell>
          <cell r="H74" t="str">
            <v>ST-20</v>
          </cell>
          <cell r="I74" t="str">
            <v>ST-20</v>
          </cell>
        </row>
        <row r="75">
          <cell r="B75" t="str">
            <v>ゲート</v>
          </cell>
          <cell r="C75" t="str">
            <v xml:space="preserve"> 1箇所(270日)</v>
          </cell>
          <cell r="D75" t="str">
            <v xml:space="preserve"> 1箇所(270日)</v>
          </cell>
          <cell r="E75" t="str">
            <v>式</v>
          </cell>
          <cell r="F75" t="str">
            <v>C-23</v>
          </cell>
          <cell r="G75">
            <v>196500</v>
          </cell>
          <cell r="H75" t="str">
            <v>C-23</v>
          </cell>
          <cell r="I75" t="str">
            <v>C-23</v>
          </cell>
        </row>
        <row r="76">
          <cell r="B76" t="str">
            <v>揚重費</v>
          </cell>
          <cell r="C76" t="str">
            <v>建築直接工事費×1%</v>
          </cell>
          <cell r="D76" t="str">
            <v>建築直接工事費×1%</v>
          </cell>
          <cell r="E76" t="e">
            <v>#REF!</v>
          </cell>
          <cell r="F76" t="e">
            <v>#REF!</v>
          </cell>
          <cell r="G76" t="e">
            <v>#REF!</v>
          </cell>
        </row>
        <row r="77">
          <cell r="B77" t="str">
            <v>計</v>
          </cell>
          <cell r="C77" t="e">
            <v>#REF!</v>
          </cell>
          <cell r="D77" t="e">
            <v>#REF!</v>
          </cell>
          <cell r="E77" t="e">
            <v>#REF!</v>
          </cell>
          <cell r="F77" t="e">
            <v>#REF!</v>
          </cell>
          <cell r="G77" t="e">
            <v>#REF!</v>
          </cell>
        </row>
        <row r="78">
          <cell r="K78" t="str">
            <v>★</v>
          </cell>
          <cell r="L78" t="str">
            <v>この頁において､決定欄以外建築本体工事に関する数値等について一切無効である｡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変更設計書 (1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共通費･諸経費算定表 (変1)"/>
      <sheetName val="消費税総括表 (変1)"/>
      <sheetName val="山止め金額比較"/>
      <sheetName val="代"/>
      <sheetName val="機械器具費算定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号"/>
      <sheetName val="変更1号"/>
      <sheetName val="２号"/>
      <sheetName val="２号 (幹線)"/>
      <sheetName val="２号 (動力)"/>
      <sheetName val="２号 (電灯)"/>
      <sheetName val="２号(電話)"/>
      <sheetName val="２号(放送)"/>
      <sheetName val="２号(ｲﾝﾀｰﾎﾝ)"/>
      <sheetName val="２号(融雪)"/>
      <sheetName val="２号(共通費)"/>
      <sheetName val="一位代価(１)"/>
      <sheetName val="盤歩掛"/>
      <sheetName val="見積一覧表"/>
      <sheetName val="制御・分電盤（複合単価）"/>
      <sheetName val="端子盤歩掛り"/>
      <sheetName val="照明器具（複合単価）"/>
      <sheetName val="ﾀﾞｲｶ1"/>
      <sheetName val="様式一覧(1)(H14)"/>
      <sheetName val="様式1-1(H14)"/>
      <sheetName val="様式1-2(h14)"/>
      <sheetName val="様式2-1(h14)"/>
      <sheetName val="様式2-2(h14)"/>
      <sheetName val="様式2-3(h14)"/>
      <sheetName val="様式3-1(h14)"/>
      <sheetName val="様式3-2(h14)"/>
      <sheetName val="様式3-3(h14)"/>
      <sheetName val="様式4(h14)"/>
      <sheetName val="様式5(h14)"/>
      <sheetName val="様式6(h14)"/>
      <sheetName val="様式7(h14)"/>
      <sheetName val="様式8(h14)"/>
      <sheetName val="様式9(h14)"/>
      <sheetName val="様式10(h14)"/>
      <sheetName val="表紙"/>
      <sheetName val="工種(1)"/>
      <sheetName val="直接仮設工事"/>
      <sheetName val="土工事(1)"/>
      <sheetName val="土工事(2)"/>
      <sheetName val="ＲＣ別紙明細"/>
      <sheetName val="構造材仕様"/>
      <sheetName val="鉄筋ｺﾝｸﾘｰﾄ大集計"/>
      <sheetName val="鉄筋ｺﾝｸﾘｰﾄ小集計"/>
      <sheetName val="鉄筋ｺﾝｸﾘｰﾄ工事"/>
      <sheetName val="外部仕上げ"/>
      <sheetName val="内部集計表"/>
      <sheetName val="仕上、面積、計算"/>
      <sheetName val="建具工事"/>
      <sheetName val="埠頭保安照明電気料"/>
      <sheetName val="総括様式３（とりやめ）"/>
      <sheetName val="総括"/>
      <sheetName val="（差替）整備方針"/>
      <sheetName val="整備目標"/>
      <sheetName val="地域生活"/>
      <sheetName val="地域生活基盤施設年度別計画"/>
      <sheetName val="以下要素事業別"/>
      <sheetName val="道路"/>
      <sheetName val="年次計画参"/>
      <sheetName val="（差替）高質空間"/>
      <sheetName val="高次都市"/>
      <sheetName val="区画ｼｰﾄ0"/>
      <sheetName val="区画ｼｰﾄ1別紙"/>
      <sheetName val="区画ｼｰﾄ2"/>
      <sheetName val="区画ｼｰﾄ3(都市再生)"/>
      <sheetName val="特会組合"/>
      <sheetName val="区画ｼｰﾄ4"/>
      <sheetName val="益見明徳予算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B1" t="str">
            <v>複　合　単　価  計　算　書</v>
          </cell>
        </row>
        <row r="2">
          <cell r="B2" t="str">
            <v>　　（代　価　表）</v>
          </cell>
          <cell r="L2" t="str">
            <v xml:space="preserve">  No.</v>
          </cell>
        </row>
        <row r="4">
          <cell r="D4" t="str">
            <v xml:space="preserve">  材　　　　料　　　　費</v>
          </cell>
          <cell r="H4" t="str">
            <v>労　　　務　　　費</v>
          </cell>
        </row>
        <row r="5">
          <cell r="B5" t="str">
            <v>番号</v>
          </cell>
          <cell r="C5" t="str">
            <v xml:space="preserve">  　品　　　　名</v>
          </cell>
          <cell r="D5" t="str">
            <v>素材単価</v>
          </cell>
          <cell r="E5" t="str">
            <v>1+材料率</v>
          </cell>
          <cell r="F5" t="str">
            <v xml:space="preserve"> ・  計</v>
          </cell>
          <cell r="G5" t="str">
            <v>労務単価</v>
          </cell>
          <cell r="H5" t="str">
            <v xml:space="preserve"> 歩掛り</v>
          </cell>
          <cell r="I5" t="str">
            <v>1+その他</v>
          </cell>
          <cell r="J5" t="str">
            <v xml:space="preserve"> ・　計 </v>
          </cell>
          <cell r="K5" t="str">
            <v>複合単価</v>
          </cell>
          <cell r="L5" t="str">
            <v>備　考</v>
          </cell>
        </row>
        <row r="6">
          <cell r="D6" t="str">
            <v xml:space="preserve">    S</v>
          </cell>
          <cell r="E6" t="str">
            <v xml:space="preserve">  (1+Z)</v>
          </cell>
          <cell r="G6" t="str">
            <v xml:space="preserve">    R</v>
          </cell>
          <cell r="H6" t="str">
            <v xml:space="preserve">   B</v>
          </cell>
          <cell r="I6" t="str">
            <v xml:space="preserve"> (1+E)</v>
          </cell>
        </row>
        <row r="7">
          <cell r="C7" t="str">
            <v>照明器具</v>
          </cell>
        </row>
        <row r="9">
          <cell r="B9">
            <v>1</v>
          </cell>
          <cell r="C9" t="str">
            <v>B-1</v>
          </cell>
          <cell r="D9">
            <v>23200</v>
          </cell>
          <cell r="E9">
            <v>1.05</v>
          </cell>
          <cell r="F9">
            <v>24360</v>
          </cell>
          <cell r="G9" t="str">
            <v>営繕単価</v>
          </cell>
          <cell r="J9">
            <v>2770</v>
          </cell>
          <cell r="K9">
            <v>27130</v>
          </cell>
          <cell r="L9" t="str">
            <v>P20</v>
          </cell>
        </row>
        <row r="10">
          <cell r="B10">
            <v>2</v>
          </cell>
          <cell r="C10" t="str">
            <v>B-2A</v>
          </cell>
          <cell r="D10" t="str">
            <v>県単価表</v>
          </cell>
          <cell r="G10" t="str">
            <v>県単価表</v>
          </cell>
          <cell r="K10">
            <v>22260</v>
          </cell>
          <cell r="L10" t="str">
            <v>ﾄﾗﾌ40ｰ1防水　2台分　2-106</v>
          </cell>
        </row>
        <row r="11">
          <cell r="B11">
            <v>3</v>
          </cell>
          <cell r="C11" t="str">
            <v>B-2B</v>
          </cell>
          <cell r="D11" t="str">
            <v>県単価表</v>
          </cell>
          <cell r="G11" t="str">
            <v>県単価表</v>
          </cell>
          <cell r="K11">
            <v>11130</v>
          </cell>
          <cell r="L11" t="str">
            <v>ﾄﾗﾌ40ｰ1防水　1台分　2-106</v>
          </cell>
        </row>
        <row r="12">
          <cell r="B12">
            <v>4</v>
          </cell>
          <cell r="C12" t="str">
            <v>B-10A</v>
          </cell>
          <cell r="D12">
            <v>23200</v>
          </cell>
          <cell r="E12">
            <v>1.05</v>
          </cell>
          <cell r="F12">
            <v>24360</v>
          </cell>
          <cell r="G12" t="str">
            <v>県単価表</v>
          </cell>
          <cell r="J12">
            <v>15410</v>
          </cell>
          <cell r="K12">
            <v>39770</v>
          </cell>
          <cell r="L12" t="str">
            <v>FL110-2埋込型相当（トランス共）</v>
          </cell>
        </row>
        <row r="13">
          <cell r="B13">
            <v>5</v>
          </cell>
          <cell r="C13" t="str">
            <v>B-20</v>
          </cell>
          <cell r="D13">
            <v>78800</v>
          </cell>
          <cell r="E13">
            <v>1.05</v>
          </cell>
          <cell r="F13">
            <v>82740</v>
          </cell>
          <cell r="G13" t="str">
            <v>県単価表</v>
          </cell>
          <cell r="J13">
            <v>2770</v>
          </cell>
          <cell r="K13">
            <v>85510</v>
          </cell>
          <cell r="L13" t="str">
            <v>FL20-1露出相当</v>
          </cell>
        </row>
        <row r="14">
          <cell r="B14">
            <v>6</v>
          </cell>
          <cell r="C14" t="str">
            <v>D-1</v>
          </cell>
          <cell r="D14">
            <v>45600</v>
          </cell>
          <cell r="E14">
            <v>1.02</v>
          </cell>
          <cell r="F14">
            <v>46510</v>
          </cell>
          <cell r="G14">
            <v>18400</v>
          </cell>
          <cell r="H14">
            <v>0.40899999999999997</v>
          </cell>
          <cell r="I14">
            <v>1.1599999999999999</v>
          </cell>
          <cell r="J14">
            <v>8730</v>
          </cell>
          <cell r="K14">
            <v>55240</v>
          </cell>
          <cell r="L14" t="str">
            <v>HID300  埋込</v>
          </cell>
        </row>
        <row r="15">
          <cell r="B15">
            <v>7</v>
          </cell>
          <cell r="C15" t="str">
            <v>D-2</v>
          </cell>
          <cell r="D15">
            <v>11600</v>
          </cell>
          <cell r="E15">
            <v>1.02</v>
          </cell>
          <cell r="F15">
            <v>11830</v>
          </cell>
          <cell r="G15">
            <v>18400</v>
          </cell>
          <cell r="H15">
            <v>0.35699999999999998</v>
          </cell>
          <cell r="I15">
            <v>1.1599999999999999</v>
          </cell>
          <cell r="J15">
            <v>7620</v>
          </cell>
          <cell r="K15">
            <v>19450</v>
          </cell>
          <cell r="L15" t="str">
            <v>HID200　埋込</v>
          </cell>
        </row>
        <row r="16">
          <cell r="B16">
            <v>8</v>
          </cell>
          <cell r="C16" t="str">
            <v>G-32e</v>
          </cell>
          <cell r="D16">
            <v>59800</v>
          </cell>
          <cell r="E16">
            <v>1.05</v>
          </cell>
          <cell r="F16">
            <v>62790</v>
          </cell>
          <cell r="G16" t="str">
            <v>県単価表</v>
          </cell>
          <cell r="J16">
            <v>5570</v>
          </cell>
          <cell r="K16">
            <v>68360</v>
          </cell>
          <cell r="L16" t="str">
            <v>FL40-2　直付</v>
          </cell>
        </row>
        <row r="17">
          <cell r="B17">
            <v>9</v>
          </cell>
          <cell r="C17" t="str">
            <v>I-31</v>
          </cell>
          <cell r="D17">
            <v>10700</v>
          </cell>
          <cell r="E17">
            <v>1.05</v>
          </cell>
          <cell r="F17">
            <v>11240</v>
          </cell>
          <cell r="G17" t="str">
            <v>県単価表</v>
          </cell>
          <cell r="J17">
            <v>5570</v>
          </cell>
          <cell r="K17">
            <v>16810</v>
          </cell>
          <cell r="L17" t="str">
            <v>FL40-2　直付</v>
          </cell>
        </row>
        <row r="18">
          <cell r="B18">
            <v>10</v>
          </cell>
          <cell r="C18" t="str">
            <v>I-31e</v>
          </cell>
          <cell r="D18">
            <v>54800</v>
          </cell>
          <cell r="E18">
            <v>1.05</v>
          </cell>
          <cell r="F18">
            <v>57540</v>
          </cell>
          <cell r="G18" t="str">
            <v>県単価表</v>
          </cell>
          <cell r="J18">
            <v>5570</v>
          </cell>
          <cell r="K18">
            <v>63110</v>
          </cell>
          <cell r="L18" t="str">
            <v>FL40-2　直付</v>
          </cell>
        </row>
        <row r="19">
          <cell r="B19">
            <v>11</v>
          </cell>
          <cell r="C19" t="str">
            <v>T-1</v>
          </cell>
          <cell r="D19">
            <v>51600</v>
          </cell>
          <cell r="E19">
            <v>1.02</v>
          </cell>
          <cell r="F19">
            <v>52630</v>
          </cell>
          <cell r="G19">
            <v>18400</v>
          </cell>
          <cell r="H19">
            <v>0.153</v>
          </cell>
          <cell r="I19">
            <v>1.1599999999999999</v>
          </cell>
          <cell r="J19">
            <v>3270</v>
          </cell>
          <cell r="K19">
            <v>55900</v>
          </cell>
          <cell r="L19" t="str">
            <v>白熱　ﾌﾞﾗｹｯﾄ</v>
          </cell>
        </row>
        <row r="20">
          <cell r="B20">
            <v>12</v>
          </cell>
          <cell r="C20" t="str">
            <v>T-1A</v>
          </cell>
          <cell r="D20">
            <v>64000</v>
          </cell>
          <cell r="E20">
            <v>1.02</v>
          </cell>
          <cell r="F20">
            <v>65280</v>
          </cell>
          <cell r="G20">
            <v>18400</v>
          </cell>
          <cell r="H20">
            <v>0.25</v>
          </cell>
          <cell r="I20">
            <v>1.1599999999999999</v>
          </cell>
          <cell r="J20">
            <v>5340</v>
          </cell>
          <cell r="K20">
            <v>70620</v>
          </cell>
        </row>
        <row r="21">
          <cell r="B21">
            <v>13</v>
          </cell>
          <cell r="C21" t="str">
            <v>T-2</v>
          </cell>
          <cell r="D21">
            <v>23200</v>
          </cell>
          <cell r="E21">
            <v>1.02</v>
          </cell>
          <cell r="F21">
            <v>23660</v>
          </cell>
          <cell r="G21">
            <v>18400</v>
          </cell>
          <cell r="H21">
            <v>0.30399999999999999</v>
          </cell>
          <cell r="I21">
            <v>1.1599999999999999</v>
          </cell>
          <cell r="J21">
            <v>6490</v>
          </cell>
          <cell r="K21">
            <v>30150</v>
          </cell>
          <cell r="L21" t="str">
            <v>HID250　直付</v>
          </cell>
        </row>
        <row r="22">
          <cell r="B22">
            <v>14</v>
          </cell>
          <cell r="C22" t="str">
            <v>T-3</v>
          </cell>
          <cell r="D22">
            <v>55200</v>
          </cell>
          <cell r="E22">
            <v>1.02</v>
          </cell>
          <cell r="F22">
            <v>56300</v>
          </cell>
          <cell r="G22">
            <v>18400</v>
          </cell>
          <cell r="H22">
            <v>0.30399999999999999</v>
          </cell>
          <cell r="I22">
            <v>1.1599999999999999</v>
          </cell>
          <cell r="J22">
            <v>6490</v>
          </cell>
          <cell r="K22">
            <v>62790</v>
          </cell>
          <cell r="L22" t="str">
            <v>HID250　直付</v>
          </cell>
        </row>
        <row r="23">
          <cell r="B23">
            <v>15</v>
          </cell>
          <cell r="C23" t="str">
            <v>T-4</v>
          </cell>
          <cell r="D23">
            <v>100000</v>
          </cell>
          <cell r="E23">
            <v>1.02</v>
          </cell>
          <cell r="F23">
            <v>102000</v>
          </cell>
          <cell r="G23">
            <v>18400</v>
          </cell>
          <cell r="H23">
            <v>0.40899999999999997</v>
          </cell>
          <cell r="I23">
            <v>1.1599999999999999</v>
          </cell>
          <cell r="J23">
            <v>8730</v>
          </cell>
          <cell r="K23">
            <v>110730</v>
          </cell>
          <cell r="L23" t="str">
            <v>HID250　埋込</v>
          </cell>
        </row>
        <row r="24">
          <cell r="B24">
            <v>16</v>
          </cell>
          <cell r="C24" t="str">
            <v>F-5</v>
          </cell>
          <cell r="D24">
            <v>4640000</v>
          </cell>
          <cell r="E24">
            <v>1.05</v>
          </cell>
          <cell r="F24">
            <v>4872000</v>
          </cell>
          <cell r="G24">
            <v>18400</v>
          </cell>
          <cell r="H24">
            <v>8.36</v>
          </cell>
          <cell r="I24">
            <v>1.1599999999999999</v>
          </cell>
          <cell r="J24">
            <v>178440</v>
          </cell>
          <cell r="K24">
            <v>5050440</v>
          </cell>
          <cell r="L24" t="str">
            <v>50ｍ/1.25ｍ*FL40-1直付型</v>
          </cell>
        </row>
      </sheetData>
      <sheetData sheetId="17" refreshError="1"/>
      <sheetData sheetId="18"/>
      <sheetData sheetId="19">
        <row r="2">
          <cell r="B2" t="str">
            <v>様式１−１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>
        <row r="1">
          <cell r="A1" t="str">
            <v>総括様式３　都市公園等一体整備促進事業総括表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埠頭保安照明電気料"/>
      <sheetName val="表紙"/>
      <sheetName val="様式一覧(1)(H14)"/>
      <sheetName val="様式1-1(H14)"/>
      <sheetName val="様式1-2(h14)"/>
      <sheetName val="様式2-1(h14)"/>
      <sheetName val="様式2-2(h14)"/>
      <sheetName val="様式2-3(h14)"/>
      <sheetName val="様式3-1(h14)"/>
      <sheetName val="様式3-2(h14)"/>
      <sheetName val="様式3-3(h14)"/>
      <sheetName val="様式4(h14)"/>
      <sheetName val="様式5(h14)"/>
      <sheetName val="様式6(h14)"/>
      <sheetName val="様式7(h14)"/>
      <sheetName val="様式8(h14)"/>
      <sheetName val="様式9(h14)"/>
      <sheetName val="様式10(h14)"/>
      <sheetName val="土総集計"/>
      <sheetName val="地総集計"/>
      <sheetName val="土地工事"/>
      <sheetName val="鉄筋集計"/>
      <sheetName val="コン集計"/>
      <sheetName val="型枠集計"/>
      <sheetName val="階別集計"/>
      <sheetName val="基礎部集計"/>
      <sheetName val="1階床集計"/>
      <sheetName val="1階集計"/>
      <sheetName val="2階集計"/>
      <sheetName val="基礎"/>
      <sheetName val="ﾊﾞｯﾄﾚｽ"/>
      <sheetName val="基礎FG"/>
      <sheetName val="基礎FB"/>
      <sheetName val="基礎柱"/>
      <sheetName val="1F柱"/>
      <sheetName val="2F柱"/>
      <sheetName val="2FG梁"/>
      <sheetName val="RFG梁"/>
      <sheetName val="2FB梁"/>
      <sheetName val="RFB梁"/>
      <sheetName val="ピット床"/>
      <sheetName val="1F床"/>
      <sheetName val="2F床"/>
      <sheetName val="RF床"/>
      <sheetName val="ピット壁"/>
      <sheetName val="1F壁"/>
      <sheetName val="2F壁"/>
      <sheetName val="階段"/>
      <sheetName val="1F雑-1"/>
      <sheetName val="2F雑-1"/>
      <sheetName val="2F雑-2"/>
      <sheetName val="RF雑-1"/>
      <sheetName val="RF雑-2"/>
      <sheetName val="様式１号  表紙"/>
      <sheetName val="変更設計書"/>
      <sheetName val="変更設計書(1)"/>
      <sheetName val="変更設計書(2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共通・諸経費計算表 (変1)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代"/>
      <sheetName val="機械器具費算定表"/>
      <sheetName val="Sheet1"/>
      <sheetName val="Ⅱ.B-1.器具"/>
      <sheetName val="総括様式３（とりやめ）"/>
      <sheetName val="総括"/>
      <sheetName val="（差替）整備方針"/>
      <sheetName val="整備目標"/>
      <sheetName val="地域生活"/>
      <sheetName val="地域生活基盤施設年度別計画"/>
      <sheetName val="以下要素事業別"/>
      <sheetName val="道路"/>
      <sheetName val="年次計画参"/>
      <sheetName val="（差替）高質空間"/>
      <sheetName val="高次都市"/>
      <sheetName val="区画ｼｰﾄ0"/>
      <sheetName val="区画ｼｰﾄ1別紙"/>
      <sheetName val="区画ｼｰﾄ2"/>
      <sheetName val="区画ｼｰﾄ3(都市再生)"/>
      <sheetName val="特会組合"/>
      <sheetName val="区画ｼｰﾄ4"/>
      <sheetName val="益見明徳予算 "/>
    </sheetNames>
    <sheetDataSet>
      <sheetData sheetId="0" refreshError="1"/>
      <sheetData sheetId="1" refreshError="1"/>
      <sheetData sheetId="2"/>
      <sheetData sheetId="3">
        <row r="2">
          <cell r="B2" t="str">
            <v>様式１−１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>
        <row r="1">
          <cell r="A1" t="str">
            <v>総括様式３　都市公園等一体整備促進事業総括表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費まとめ"/>
      <sheetName val="説明書"/>
      <sheetName val="電気設備共通費 "/>
      <sheetName val="機械設備共通費 "/>
      <sheetName val="共通費明細"/>
      <sheetName val="共通費算出根拠"/>
      <sheetName val="代価･見積"/>
      <sheetName val="設計書表紙"/>
      <sheetName val="設計書総括表"/>
      <sheetName val="中項目 "/>
      <sheetName val="建築本体共通費"/>
      <sheetName val="1・直接仮設"/>
      <sheetName val="2・土工"/>
      <sheetName val="3・地業"/>
      <sheetName val="4・コンクリート"/>
      <sheetName val="5･型枠"/>
      <sheetName val="6・鉄筋"/>
      <sheetName val="7･既製ｺﾝｸﾘｰﾄ"/>
      <sheetName val="8・防水"/>
      <sheetName val="9・石・タイル"/>
      <sheetName val="10･木"/>
      <sheetName val="11･金属"/>
      <sheetName val="12･左官"/>
      <sheetName val="13･金建具"/>
      <sheetName val="14･木製建具"/>
      <sheetName val="15･ガラス"/>
      <sheetName val="16･塗装･吹付"/>
      <sheetName val="17･内外装"/>
      <sheetName val="18･仕上ﾕﾆｯﾄ"/>
      <sheetName val="19･家具"/>
      <sheetName val="20･ｻｲﾝ"/>
      <sheetName val="21･その他"/>
      <sheetName val="22･外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M2" t="str">
            <v>建築本体工事</v>
          </cell>
          <cell r="N2" t="str">
            <v>電気設備工事</v>
          </cell>
          <cell r="O2" t="str">
            <v>電気設備工事</v>
          </cell>
          <cell r="P2" t="str">
            <v>衛生+空調</v>
          </cell>
          <cell r="Q2" t="str">
            <v>衛生+空調</v>
          </cell>
        </row>
        <row r="3">
          <cell r="M3" t="str">
            <v>直接工事費</v>
          </cell>
          <cell r="N3" t="str">
            <v>直接工事費</v>
          </cell>
          <cell r="O3" t="str">
            <v>直接工事費</v>
          </cell>
          <cell r="P3" t="str">
            <v>直接工事費</v>
          </cell>
          <cell r="Q3" t="str">
            <v>直接工事費</v>
          </cell>
        </row>
        <row r="4">
          <cell r="M4" t="str">
            <v>▽</v>
          </cell>
          <cell r="N4" t="str">
            <v>∇</v>
          </cell>
          <cell r="O4" t="str">
            <v>∇</v>
          </cell>
          <cell r="P4" t="str">
            <v>衛生</v>
          </cell>
          <cell r="Q4" t="str">
            <v>∇</v>
          </cell>
          <cell r="R4" t="str">
            <v>衛生</v>
          </cell>
        </row>
        <row r="5">
          <cell r="M5">
            <v>175238487</v>
          </cell>
          <cell r="N5">
            <v>27962600</v>
          </cell>
          <cell r="O5">
            <v>27962600</v>
          </cell>
          <cell r="P5">
            <v>19784225</v>
          </cell>
          <cell r="Q5">
            <v>34661875</v>
          </cell>
          <cell r="R5">
            <v>19784225</v>
          </cell>
          <cell r="S5" t="str">
            <v>A</v>
          </cell>
        </row>
        <row r="6">
          <cell r="M6">
            <v>175238.48699999999</v>
          </cell>
          <cell r="N6" t="str">
            <v>千円</v>
          </cell>
          <cell r="O6">
            <v>27962.6</v>
          </cell>
          <cell r="P6" t="str">
            <v>千円</v>
          </cell>
          <cell r="Q6">
            <v>34661.875</v>
          </cell>
          <cell r="R6" t="str">
            <v>千円</v>
          </cell>
        </row>
        <row r="7">
          <cell r="M7" t="str">
            <v>Kr=4.83*P^-0.0168</v>
          </cell>
          <cell r="N7" t="str">
            <v>Kr=5.02*P^-0.0273</v>
          </cell>
          <cell r="O7" t="str">
            <v>Kr=5.02*P^-0.0273</v>
          </cell>
          <cell r="P7" t="str">
            <v>空調</v>
          </cell>
          <cell r="Q7" t="str">
            <v>Kr=4.53*P^-0.0158</v>
          </cell>
          <cell r="R7" t="str">
            <v>空調</v>
          </cell>
          <cell r="S7" t="str">
            <v>E</v>
          </cell>
        </row>
        <row r="8">
          <cell r="R8">
            <v>14877650</v>
          </cell>
        </row>
        <row r="9">
          <cell r="M9">
            <v>3.9432485767407516E-2</v>
          </cell>
          <cell r="N9">
            <v>3.7958771637580505E-2</v>
          </cell>
          <cell r="O9">
            <v>3.7958771637580505E-2</v>
          </cell>
          <cell r="P9" t="str">
            <v>M</v>
          </cell>
          <cell r="Q9">
            <v>3.840329952685223E-2</v>
          </cell>
          <cell r="R9" t="str">
            <v>M</v>
          </cell>
          <cell r="S9" t="str">
            <v>M</v>
          </cell>
        </row>
        <row r="10">
          <cell r="R10" t="str">
            <v>機械直接工事費 計</v>
          </cell>
        </row>
        <row r="11">
          <cell r="R11">
            <v>34661875</v>
          </cell>
          <cell r="S11" t="str">
            <v>計</v>
          </cell>
        </row>
        <row r="12">
          <cell r="M12" t="str">
            <v>Jo=19.20*Np^-0.0640</v>
          </cell>
          <cell r="N12" t="str">
            <v>Jo=67.75*Np^-0.1449</v>
          </cell>
          <cell r="O12" t="str">
            <v>Jo=67.75*Np^-0.1449</v>
          </cell>
          <cell r="P12" t="str">
            <v>Jo=57.59*Np^-0.1454</v>
          </cell>
          <cell r="Q12" t="str">
            <v>Jo=57.59*Np^-0.1454</v>
          </cell>
        </row>
        <row r="13">
          <cell r="M13">
            <v>187594.86087</v>
          </cell>
          <cell r="N13" t="str">
            <v>千円</v>
          </cell>
          <cell r="O13">
            <v>29024.026000000002</v>
          </cell>
          <cell r="P13" t="str">
            <v>Np=</v>
          </cell>
          <cell r="Q13">
            <v>35993.004999999997</v>
          </cell>
          <cell r="R13" t="str">
            <v>千円</v>
          </cell>
        </row>
        <row r="14">
          <cell r="G14">
            <v>12356373.870000001</v>
          </cell>
        </row>
        <row r="15">
          <cell r="M15">
            <v>8.8270398808777545E-2</v>
          </cell>
          <cell r="N15">
            <v>0.15284657639349897</v>
          </cell>
          <cell r="O15">
            <v>0.15284657639349897</v>
          </cell>
          <cell r="P15">
            <v>0.12527746759406569</v>
          </cell>
          <cell r="Q15">
            <v>0.12527746759406569</v>
          </cell>
        </row>
        <row r="16">
          <cell r="G16">
            <v>7.0511758470044317E-2</v>
          </cell>
        </row>
        <row r="17">
          <cell r="M17" t="str">
            <v>Gp=15.065-1.028*LOG(Cp)</v>
          </cell>
          <cell r="N17" t="str">
            <v>Gp=17.286-1.577*LOG(Cp)</v>
          </cell>
          <cell r="O17" t="str">
            <v>Gp=17.286-1.577*LOG(Cp)</v>
          </cell>
          <cell r="P17" t="str">
            <v>Gp=15.741-1.305*LOG(Cp)</v>
          </cell>
          <cell r="Q17" t="str">
            <v>Gp=15.741-1.305*LOG(Cp)</v>
          </cell>
        </row>
        <row r="18">
          <cell r="G18">
            <v>187594860.87</v>
          </cell>
          <cell r="M18">
            <v>204153.93387000001</v>
          </cell>
          <cell r="N18" t="str">
            <v>千円</v>
          </cell>
          <cell r="O18">
            <v>33460.249000000003</v>
          </cell>
          <cell r="P18" t="str">
            <v>Cp=</v>
          </cell>
          <cell r="Q18">
            <v>40502.118000000002</v>
          </cell>
          <cell r="R18" t="str">
            <v>千円</v>
          </cell>
        </row>
        <row r="20">
          <cell r="M20">
            <v>9.6063634301018053E-2</v>
          </cell>
          <cell r="N20">
            <v>0.10150817501255133</v>
          </cell>
          <cell r="O20">
            <v>0.10150817501255133</v>
          </cell>
          <cell r="P20">
            <v>9.7282415563290967E-2</v>
          </cell>
          <cell r="Q20">
            <v>9.7282415563290967E-2</v>
          </cell>
        </row>
        <row r="22">
          <cell r="G22">
            <v>16559073</v>
          </cell>
          <cell r="M22" t="str">
            <v>建設大臣官房官庁営繕部　監修　　建設省建築工事積算基準　平成11年度版　参照</v>
          </cell>
        </row>
        <row r="24">
          <cell r="G24">
            <v>8.8270398808777545E-2</v>
          </cell>
        </row>
        <row r="25">
          <cell r="M25" t="str">
            <v>延床面積 (㎡)</v>
          </cell>
          <cell r="N25">
            <v>1252.3219999999999</v>
          </cell>
        </row>
        <row r="26">
          <cell r="G26">
            <v>204153933.87</v>
          </cell>
        </row>
        <row r="28">
          <cell r="N28" t="str">
            <v>税別工事価格</v>
          </cell>
          <cell r="O28" t="str">
            <v>税込金額</v>
          </cell>
          <cell r="P28" t="str">
            <v>直接工事費の比率</v>
          </cell>
          <cell r="Q28" t="str">
            <v>直接工事費の比率</v>
          </cell>
          <cell r="R28" t="str">
            <v>税込平米単価</v>
          </cell>
        </row>
        <row r="29">
          <cell r="M29" t="str">
            <v>建築本体工事</v>
          </cell>
          <cell r="N29">
            <v>223765702.87</v>
          </cell>
          <cell r="O29">
            <v>234953988.01350001</v>
          </cell>
          <cell r="P29" t="str">
            <v>*</v>
          </cell>
          <cell r="Q29" t="str">
            <v>*</v>
          </cell>
          <cell r="R29">
            <v>187614.67738608763</v>
          </cell>
          <cell r="S29" t="str">
            <v>/㎡</v>
          </cell>
        </row>
        <row r="30">
          <cell r="G30">
            <v>19611769</v>
          </cell>
          <cell r="M30" t="str">
            <v>共通費率＝</v>
          </cell>
          <cell r="N30">
            <v>0.27692099321766001</v>
          </cell>
        </row>
        <row r="31">
          <cell r="M31" t="str">
            <v>電気設備工事</v>
          </cell>
          <cell r="N31">
            <v>36856738</v>
          </cell>
          <cell r="O31">
            <v>38699574.899999999</v>
          </cell>
          <cell r="P31" t="str">
            <v>*</v>
          </cell>
          <cell r="Q31" t="str">
            <v>*</v>
          </cell>
          <cell r="R31">
            <v>30902.255889459742</v>
          </cell>
          <cell r="S31" t="str">
            <v>/㎡</v>
          </cell>
        </row>
        <row r="32">
          <cell r="G32">
            <v>9.6063634301018053E-2</v>
          </cell>
          <cell r="M32" t="str">
            <v>共通費率＝</v>
          </cell>
          <cell r="N32">
            <v>0.31807263988327267</v>
          </cell>
        </row>
        <row r="33">
          <cell r="M33" t="str">
            <v>機械設工事: 衛生</v>
          </cell>
          <cell r="N33">
            <v>25366651.715088986</v>
          </cell>
          <cell r="O33">
            <v>26634984.300843436</v>
          </cell>
          <cell r="P33">
            <v>0.57077769162804959</v>
          </cell>
          <cell r="Q33">
            <v>0.57077769162804959</v>
          </cell>
          <cell r="R33">
            <v>21268.479113872821</v>
          </cell>
          <cell r="S33" t="str">
            <v>/㎡</v>
          </cell>
        </row>
        <row r="34">
          <cell r="G34">
            <v>48527215.870000005</v>
          </cell>
          <cell r="M34" t="str">
            <v>共通費率＝</v>
          </cell>
          <cell r="N34">
            <v>0.28216554932472637</v>
          </cell>
        </row>
        <row r="35">
          <cell r="M35" t="str">
            <v>機械設工事: 空調</v>
          </cell>
          <cell r="N35">
            <v>19075610.284911018</v>
          </cell>
          <cell r="O35">
            <v>20029390.799156569</v>
          </cell>
          <cell r="P35">
            <v>0.42922230837195047</v>
          </cell>
          <cell r="Q35">
            <v>0.42922230837195047</v>
          </cell>
          <cell r="R35">
            <v>15993.802551705208</v>
          </cell>
          <cell r="S35" t="str">
            <v>/㎡</v>
          </cell>
        </row>
        <row r="36">
          <cell r="M36" t="str">
            <v>共通費率＝</v>
          </cell>
          <cell r="N36">
            <v>0.28216554932472637</v>
          </cell>
        </row>
        <row r="37">
          <cell r="L37" t="str">
            <v xml:space="preserve"> 3+4</v>
          </cell>
          <cell r="M37" t="str">
            <v>衛生+空調</v>
          </cell>
          <cell r="N37">
            <v>44442262</v>
          </cell>
          <cell r="O37">
            <v>46664375.100000009</v>
          </cell>
          <cell r="P37">
            <v>1</v>
          </cell>
          <cell r="Q37">
            <v>1</v>
          </cell>
          <cell r="R37">
            <v>37262.281665578033</v>
          </cell>
          <cell r="S37" t="str">
            <v>/㎡</v>
          </cell>
        </row>
        <row r="38">
          <cell r="B38" t="str">
            <v xml:space="preserve"> 工 事 価 格</v>
          </cell>
          <cell r="C38">
            <v>223765702.87</v>
          </cell>
          <cell r="D38">
            <v>36856738</v>
          </cell>
          <cell r="E38">
            <v>44442262</v>
          </cell>
          <cell r="F38" t="str">
            <v>計</v>
          </cell>
          <cell r="G38">
            <v>223765702.87</v>
          </cell>
          <cell r="H38">
            <v>320317938.01349998</v>
          </cell>
          <cell r="I38">
            <v>36856738</v>
          </cell>
          <cell r="J38" t="str">
            <v>/㎡</v>
          </cell>
          <cell r="K38">
            <v>44442262</v>
          </cell>
          <cell r="L38" t="str">
            <v>計</v>
          </cell>
          <cell r="M38" t="str">
            <v>計</v>
          </cell>
          <cell r="N38">
            <v>305064702.87</v>
          </cell>
          <cell r="O38">
            <v>320317938.01349998</v>
          </cell>
          <cell r="P38" t="str">
            <v>/㎡</v>
          </cell>
          <cell r="Q38">
            <v>255779.21494112542</v>
          </cell>
          <cell r="R38">
            <v>255779.21494112542</v>
          </cell>
          <cell r="S38" t="str">
            <v>/㎡</v>
          </cell>
        </row>
        <row r="39">
          <cell r="G39">
            <v>0.27692099321766001</v>
          </cell>
          <cell r="H39">
            <v>0.31807263988327267</v>
          </cell>
          <cell r="I39">
            <v>0.31807263988327267</v>
          </cell>
          <cell r="J39">
            <v>0.28216554932472637</v>
          </cell>
          <cell r="K39">
            <v>0.28216554932472637</v>
          </cell>
        </row>
        <row r="40">
          <cell r="L40">
            <v>5</v>
          </cell>
          <cell r="M40" t="str">
            <v>予算額</v>
          </cell>
          <cell r="N40">
            <v>366400000</v>
          </cell>
          <cell r="O40">
            <v>384720000</v>
          </cell>
        </row>
        <row r="42">
          <cell r="O42">
            <v>-64402061.986500025</v>
          </cell>
        </row>
        <row r="45">
          <cell r="B45" t="str">
            <v>★★★  まとめ  ★★★</v>
          </cell>
          <cell r="C45">
            <v>1252.3219999999999</v>
          </cell>
          <cell r="D45" t="str">
            <v>㎡</v>
          </cell>
        </row>
        <row r="47">
          <cell r="C47" t="str">
            <v>直接工事費</v>
          </cell>
          <cell r="D47" t="str">
            <v>共通仮設費</v>
          </cell>
          <cell r="E47" t="str">
            <v>諸経費</v>
          </cell>
          <cell r="F47" t="str">
            <v>共通費   計</v>
          </cell>
          <cell r="G47" t="str">
            <v>諸経費</v>
          </cell>
          <cell r="H47" t="str">
            <v>消費税</v>
          </cell>
          <cell r="I47" t="str">
            <v>共通費   計</v>
          </cell>
          <cell r="J47" t="str">
            <v>税込平米単価</v>
          </cell>
          <cell r="K47" t="str">
            <v>計</v>
          </cell>
          <cell r="L47" t="str">
            <v>消費税</v>
          </cell>
          <cell r="M47" t="str">
            <v>消費税</v>
          </cell>
          <cell r="N47" t="str">
            <v>合    計</v>
          </cell>
          <cell r="O47" t="str">
            <v>税込平米単価</v>
          </cell>
        </row>
        <row r="48">
          <cell r="B48" t="str">
            <v>建築本体工事</v>
          </cell>
          <cell r="C48">
            <v>175238487</v>
          </cell>
          <cell r="D48">
            <v>12356373.870000001</v>
          </cell>
          <cell r="E48">
            <v>35190254</v>
          </cell>
          <cell r="F48">
            <v>47546627.870000005</v>
          </cell>
          <cell r="G48">
            <v>35190254</v>
          </cell>
          <cell r="H48">
            <v>11139255.743500002</v>
          </cell>
          <cell r="I48">
            <v>47546627.870000005</v>
          </cell>
          <cell r="J48">
            <v>186793</v>
          </cell>
          <cell r="K48">
            <v>222785114.87</v>
          </cell>
          <cell r="L48">
            <v>11139255.743500002</v>
          </cell>
          <cell r="M48">
            <v>11139255.743500002</v>
          </cell>
          <cell r="N48">
            <v>233924370.61350003</v>
          </cell>
          <cell r="O48">
            <v>186793</v>
          </cell>
        </row>
        <row r="49">
          <cell r="D49">
            <v>7.0511758470044317E-2</v>
          </cell>
          <cell r="E49">
            <v>0.20081350051829652</v>
          </cell>
          <cell r="F49">
            <v>0.27132525898834087</v>
          </cell>
          <cell r="G49">
            <v>0.20081350051829652</v>
          </cell>
          <cell r="H49">
            <v>0.27132525898834087</v>
          </cell>
          <cell r="I49">
            <v>0.27132525898834087</v>
          </cell>
        </row>
        <row r="50">
          <cell r="B50" t="str">
            <v>電気設備工事</v>
          </cell>
          <cell r="C50">
            <v>27962600</v>
          </cell>
          <cell r="D50">
            <v>1061426</v>
          </cell>
          <cell r="E50">
            <v>7662888</v>
          </cell>
          <cell r="F50">
            <v>8724314</v>
          </cell>
          <cell r="G50">
            <v>7662888</v>
          </cell>
          <cell r="H50">
            <v>1834345.7000000002</v>
          </cell>
          <cell r="I50">
            <v>8724314</v>
          </cell>
          <cell r="J50">
            <v>36686914</v>
          </cell>
          <cell r="K50">
            <v>36686914</v>
          </cell>
          <cell r="L50">
            <v>1834345.7000000002</v>
          </cell>
          <cell r="M50">
            <v>1834345.7000000002</v>
          </cell>
        </row>
        <row r="51">
          <cell r="D51">
            <v>3.795877350460973E-2</v>
          </cell>
          <cell r="E51">
            <v>0.27404061138806834</v>
          </cell>
          <cell r="F51">
            <v>0.31199938489267809</v>
          </cell>
          <cell r="G51">
            <v>0.27404061138806834</v>
          </cell>
          <cell r="H51">
            <v>0.31199938489267809</v>
          </cell>
          <cell r="I51">
            <v>0.31199938489267809</v>
          </cell>
        </row>
        <row r="52">
          <cell r="B52" t="str">
            <v>機械設工事（衛生給排+空調）</v>
          </cell>
          <cell r="C52">
            <v>34661875</v>
          </cell>
          <cell r="D52">
            <v>1331130</v>
          </cell>
          <cell r="E52">
            <v>8252250</v>
          </cell>
          <cell r="F52">
            <v>9583380</v>
          </cell>
          <cell r="G52">
            <v>8252250</v>
          </cell>
          <cell r="H52">
            <v>2212262.75</v>
          </cell>
          <cell r="I52">
            <v>9583380</v>
          </cell>
          <cell r="J52">
            <v>44245255</v>
          </cell>
          <cell r="K52">
            <v>44245255</v>
          </cell>
          <cell r="L52">
            <v>2212262.75</v>
          </cell>
          <cell r="M52">
            <v>2212262.75</v>
          </cell>
        </row>
        <row r="53">
          <cell r="D53">
            <v>3.8403288916136244E-2</v>
          </cell>
          <cell r="E53">
            <v>0.23807858057303594</v>
          </cell>
          <cell r="F53">
            <v>0.27648186948917219</v>
          </cell>
          <cell r="G53">
            <v>0.23807858057303594</v>
          </cell>
          <cell r="H53">
            <v>0.27648186948917219</v>
          </cell>
          <cell r="I53">
            <v>0.27648186948917219</v>
          </cell>
        </row>
        <row r="55">
          <cell r="B55" t="str">
            <v>計</v>
          </cell>
          <cell r="C55">
            <v>237862962</v>
          </cell>
          <cell r="D55">
            <v>14748929.870000001</v>
          </cell>
          <cell r="E55">
            <v>51105392</v>
          </cell>
          <cell r="F55">
            <v>65854321.870000005</v>
          </cell>
          <cell r="G55">
            <v>51105392</v>
          </cell>
          <cell r="H55">
            <v>15185864.193500001</v>
          </cell>
          <cell r="I55">
            <v>65854321.870000005</v>
          </cell>
          <cell r="J55">
            <v>303717283.87</v>
          </cell>
          <cell r="K55">
            <v>303717283.87</v>
          </cell>
          <cell r="L55">
            <v>15185864.193500001</v>
          </cell>
          <cell r="M55">
            <v>15185864.193500001</v>
          </cell>
        </row>
        <row r="56">
          <cell r="B56" t="str">
            <v>予算額</v>
          </cell>
        </row>
        <row r="57">
          <cell r="K57">
            <v>366400000</v>
          </cell>
          <cell r="L57">
            <v>18320000</v>
          </cell>
          <cell r="M57">
            <v>18320000</v>
          </cell>
        </row>
        <row r="59">
          <cell r="K59">
            <v>-62682716.129999995</v>
          </cell>
          <cell r="L59">
            <v>-3134135.806499999</v>
          </cell>
          <cell r="M59">
            <v>-3134135.806499999</v>
          </cell>
        </row>
        <row r="60">
          <cell r="B60" t="str">
            <v>上記諸経費の内訳</v>
          </cell>
          <cell r="C60" t="str">
            <v>建築</v>
          </cell>
          <cell r="D60" t="str">
            <v>電気</v>
          </cell>
          <cell r="E60" t="str">
            <v>機械</v>
          </cell>
          <cell r="F60" t="str">
            <v>機械</v>
          </cell>
          <cell r="G60" t="str">
            <v>機械</v>
          </cell>
        </row>
        <row r="62">
          <cell r="B62" t="str">
            <v>現場経費</v>
          </cell>
          <cell r="C62">
            <v>16559073</v>
          </cell>
          <cell r="D62">
            <v>4436223</v>
          </cell>
          <cell r="E62">
            <v>4509113</v>
          </cell>
          <cell r="F62" t="str">
            <v>★★★  決  定  ★★★</v>
          </cell>
          <cell r="G62">
            <v>4509113</v>
          </cell>
          <cell r="H62" t="str">
            <v>★★★  決  定  ★★★</v>
          </cell>
          <cell r="I62" t="str">
            <v>★★★  決  定  ★★★</v>
          </cell>
          <cell r="J62" t="str">
            <v>★★★  決  定  ★★★</v>
          </cell>
          <cell r="K62" t="str">
            <v>★★★  決  定  ★★★</v>
          </cell>
        </row>
        <row r="63">
          <cell r="C63">
            <v>1</v>
          </cell>
          <cell r="D63">
            <v>1</v>
          </cell>
          <cell r="E63">
            <v>1</v>
          </cell>
          <cell r="F63" t="str">
            <v>直接工事費</v>
          </cell>
          <cell r="G63">
            <v>1</v>
          </cell>
          <cell r="H63" t="str">
            <v>直接工事費</v>
          </cell>
          <cell r="I63" t="str">
            <v>共通仮設費</v>
          </cell>
          <cell r="J63" t="str">
            <v>直接工事費</v>
          </cell>
          <cell r="K63" t="str">
            <v>共通仮設費</v>
          </cell>
          <cell r="L63" t="str">
            <v>直接工事費</v>
          </cell>
          <cell r="M63" t="str">
            <v>共通仮設費</v>
          </cell>
        </row>
        <row r="64">
          <cell r="B64" t="str">
            <v>一般管理費等</v>
          </cell>
          <cell r="C64">
            <v>18631181</v>
          </cell>
          <cell r="D64">
            <v>3226665</v>
          </cell>
          <cell r="E64">
            <v>3743137</v>
          </cell>
          <cell r="F64">
            <v>3743137</v>
          </cell>
          <cell r="G64">
            <v>3743137</v>
          </cell>
        </row>
        <row r="65">
          <cell r="C65">
            <v>0.95000002294540586</v>
          </cell>
          <cell r="D65">
            <v>0.95000013248975634</v>
          </cell>
          <cell r="E65">
            <v>0.95000005075956617</v>
          </cell>
          <cell r="F65" t="str">
            <v>■ 変更建築本体工事</v>
          </cell>
          <cell r="G65">
            <v>0.95000005075956617</v>
          </cell>
          <cell r="H65">
            <v>12400000</v>
          </cell>
          <cell r="I65" t="str">
            <v>■ 変更建築本体工事</v>
          </cell>
          <cell r="J65">
            <v>178309189</v>
          </cell>
          <cell r="K65" t="str">
            <v>■ 変更建築本体工事</v>
          </cell>
          <cell r="L65">
            <v>178309189</v>
          </cell>
          <cell r="M65">
            <v>12400000</v>
          </cell>
        </row>
        <row r="66">
          <cell r="B66" t="str">
            <v>諸経費  計</v>
          </cell>
          <cell r="C66">
            <v>35190254</v>
          </cell>
          <cell r="D66">
            <v>7662888</v>
          </cell>
          <cell r="E66">
            <v>8252250</v>
          </cell>
          <cell r="F66">
            <v>8252250</v>
          </cell>
          <cell r="G66">
            <v>8252250</v>
          </cell>
        </row>
        <row r="67">
          <cell r="K67" t="str">
            <v>■ 変更電気設備工事</v>
          </cell>
          <cell r="L67">
            <v>27962600</v>
          </cell>
          <cell r="M67">
            <v>1060000</v>
          </cell>
        </row>
        <row r="69">
          <cell r="K69" t="str">
            <v>■ 変更機械設備工事</v>
          </cell>
          <cell r="L69">
            <v>34661875</v>
          </cell>
          <cell r="M69">
            <v>1330000</v>
          </cell>
        </row>
        <row r="71">
          <cell r="B71" t="str">
            <v>共通仮設費に積み上げする項目</v>
          </cell>
          <cell r="C71" t="str">
            <v>単価</v>
          </cell>
          <cell r="D71" t="str">
            <v>数量</v>
          </cell>
          <cell r="E71" t="str">
            <v>金額</v>
          </cell>
          <cell r="F71" t="str">
            <v>金額</v>
          </cell>
          <cell r="G71" t="str">
            <v>金額</v>
          </cell>
        </row>
        <row r="72">
          <cell r="B72" t="str">
            <v>仮囲い H=3･L=24</v>
          </cell>
          <cell r="C72">
            <v>7020</v>
          </cell>
          <cell r="D72">
            <v>270</v>
          </cell>
          <cell r="E72" t="str">
            <v>日</v>
          </cell>
          <cell r="F72">
            <v>1895400</v>
          </cell>
          <cell r="G72">
            <v>1895400</v>
          </cell>
          <cell r="H72" t="str">
            <v>ST-20</v>
          </cell>
          <cell r="I72" t="str">
            <v>ST-20</v>
          </cell>
        </row>
        <row r="73">
          <cell r="B73" t="str">
            <v>交通整理員</v>
          </cell>
          <cell r="C73">
            <v>9100</v>
          </cell>
          <cell r="D73">
            <v>90</v>
          </cell>
          <cell r="E73" t="str">
            <v>日</v>
          </cell>
          <cell r="F73">
            <v>819000</v>
          </cell>
          <cell r="G73">
            <v>819000</v>
          </cell>
          <cell r="H73" t="str">
            <v>■ 変更解体工事</v>
          </cell>
          <cell r="I73" t="str">
            <v>B-837</v>
          </cell>
          <cell r="J73">
            <v>815000</v>
          </cell>
          <cell r="K73" t="str">
            <v>■ 変更解体工事</v>
          </cell>
          <cell r="L73">
            <v>24394570</v>
          </cell>
          <cell r="M73">
            <v>815000</v>
          </cell>
        </row>
        <row r="74">
          <cell r="B74" t="str">
            <v>仮囲い H=1.8･L=4</v>
          </cell>
          <cell r="C74">
            <v>2900</v>
          </cell>
          <cell r="D74">
            <v>270</v>
          </cell>
          <cell r="E74" t="str">
            <v>日</v>
          </cell>
          <cell r="F74">
            <v>783000</v>
          </cell>
          <cell r="G74">
            <v>783000</v>
          </cell>
          <cell r="H74" t="str">
            <v>ST-20</v>
          </cell>
          <cell r="I74" t="str">
            <v>ST-20</v>
          </cell>
        </row>
        <row r="75">
          <cell r="B75" t="str">
            <v>ゲート</v>
          </cell>
          <cell r="C75" t="str">
            <v xml:space="preserve"> 1箇所(270日)</v>
          </cell>
          <cell r="D75" t="str">
            <v xml:space="preserve"> 1箇所(270日)</v>
          </cell>
          <cell r="E75" t="str">
            <v>式</v>
          </cell>
          <cell r="F75" t="str">
            <v>C-23</v>
          </cell>
          <cell r="G75">
            <v>196500</v>
          </cell>
          <cell r="H75" t="str">
            <v>C-23</v>
          </cell>
          <cell r="I75" t="str">
            <v>C-23</v>
          </cell>
        </row>
        <row r="76">
          <cell r="B76" t="str">
            <v>揚重費</v>
          </cell>
          <cell r="C76" t="str">
            <v>建築直接工事費×1%</v>
          </cell>
          <cell r="D76" t="str">
            <v>建築直接工事費×1%</v>
          </cell>
          <cell r="E76">
            <v>1752384.87</v>
          </cell>
          <cell r="F76">
            <v>1752384.87</v>
          </cell>
          <cell r="G76">
            <v>1752384.87</v>
          </cell>
        </row>
        <row r="77">
          <cell r="B77" t="str">
            <v>計</v>
          </cell>
          <cell r="C77">
            <v>5446284.8700000001</v>
          </cell>
          <cell r="D77">
            <v>5446284.8700000001</v>
          </cell>
          <cell r="E77">
            <v>5446284.8700000001</v>
          </cell>
          <cell r="F77">
            <v>5446284.8700000001</v>
          </cell>
          <cell r="G77">
            <v>5446284.8700000001</v>
          </cell>
        </row>
        <row r="78">
          <cell r="K78" t="str">
            <v>★</v>
          </cell>
          <cell r="L78" t="str">
            <v>この頁において､決定欄以外建築本体工事に関する数値等について一切無効である｡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リスト１"/>
      <sheetName val="見積リスト２"/>
      <sheetName val="業者ﾃﾞｰﾀｰﾍﾞｰｽ"/>
      <sheetName val="参照表"/>
      <sheetName val="許可"/>
      <sheetName val="許可通知書"/>
      <sheetName val="43条包括　審査会報告"/>
      <sheetName val="56条の2包括　審査会報告"/>
      <sheetName val="許可件数"/>
      <sheetName val="認定"/>
      <sheetName val="全体計画"/>
      <sheetName val="仮使用承認"/>
      <sheetName val="許可台帳"/>
      <sheetName val="認定台帳"/>
      <sheetName val="防災街区認定台帳"/>
      <sheetName val="全体計画認定台帳"/>
      <sheetName val="耐震計画認定台帳"/>
      <sheetName val="様式1-1(H14)"/>
      <sheetName val="単価集"/>
      <sheetName val="単価集２"/>
      <sheetName val="塗装"/>
      <sheetName val="塗装２"/>
      <sheetName val="流し台"/>
      <sheetName val="ガラリ"/>
    </sheetNames>
    <sheetDataSet>
      <sheetData sheetId="0"/>
      <sheetData sheetId="1" refreshError="1"/>
      <sheetData sheetId="2">
        <row r="1">
          <cell r="B1" t="str">
            <v>番号</v>
          </cell>
          <cell r="D1" t="str">
            <v>会社名</v>
          </cell>
          <cell r="E1" t="str">
            <v>担当者1</v>
          </cell>
          <cell r="F1" t="str">
            <v>ふりがな</v>
          </cell>
          <cell r="G1" t="str">
            <v>担当者1
担当種目</v>
          </cell>
          <cell r="H1" t="str">
            <v>担当者2</v>
          </cell>
          <cell r="I1" t="str">
            <v>担当者2
担当種目</v>
          </cell>
          <cell r="J1" t="str">
            <v>電話番号</v>
          </cell>
          <cell r="K1" t="str">
            <v>FAX</v>
          </cell>
          <cell r="L1" t="str">
            <v>メール</v>
          </cell>
          <cell r="M1" t="str">
            <v>部署名１</v>
          </cell>
          <cell r="N1" t="str">
            <v>〒</v>
          </cell>
          <cell r="O1" t="str">
            <v>住所1</v>
          </cell>
          <cell r="P1" t="str">
            <v>住所2</v>
          </cell>
          <cell r="Q1" t="str">
            <v>備考</v>
          </cell>
          <cell r="R1" t="str">
            <v>照明器具</v>
          </cell>
          <cell r="S1" t="str">
            <v>特殊照明</v>
          </cell>
          <cell r="T1" t="str">
            <v>盤類</v>
          </cell>
          <cell r="U1" t="str">
            <v>重電</v>
          </cell>
          <cell r="V1" t="str">
            <v>変圧器</v>
          </cell>
          <cell r="W1" t="str">
            <v>ｺﾝﾃﾞﾝｻ・ﾘｱｸﾄﾙ</v>
          </cell>
          <cell r="X1" t="str">
            <v>ﾎｰﾑ分電盤</v>
          </cell>
          <cell r="Y1" t="str">
            <v>自家発</v>
          </cell>
          <cell r="Z1" t="str">
            <v>太陽光発電</v>
          </cell>
          <cell r="AA1" t="str">
            <v>中央監視</v>
          </cell>
          <cell r="AB1" t="str">
            <v>直流電源</v>
          </cell>
          <cell r="AC1" t="str">
            <v>無停電電源</v>
          </cell>
          <cell r="AD1" t="str">
            <v>リース建設機器</v>
          </cell>
          <cell r="AE1" t="str">
            <v>避雷針</v>
          </cell>
          <cell r="AF1" t="str">
            <v>マンホール</v>
          </cell>
          <cell r="AG1" t="str">
            <v>鋳物</v>
          </cell>
          <cell r="AH1" t="str">
            <v>ポール</v>
          </cell>
          <cell r="AI1" t="str">
            <v>車路警報</v>
          </cell>
          <cell r="AJ1" t="str">
            <v>電線</v>
          </cell>
          <cell r="AK1" t="str">
            <v>通信用特殊ケーブル</v>
          </cell>
          <cell r="AL1" t="str">
            <v>ﾊﾞｽﾀﾞｸﾄ</v>
          </cell>
          <cell r="AM1" t="str">
            <v>端末処理材</v>
          </cell>
          <cell r="AN1" t="str">
            <v>配線器具</v>
          </cell>
          <cell r="AO1" t="str">
            <v>LAN</v>
          </cell>
          <cell r="AP1" t="str">
            <v>太陽光採光</v>
          </cell>
          <cell r="AQ1" t="str">
            <v>金属ﾀﾞｸﾄ・ﾌﾟﾙﾎﾞｯｸｽ</v>
          </cell>
          <cell r="AR1" t="str">
            <v>装柱材</v>
          </cell>
          <cell r="AS1" t="str">
            <v>フロアーダクト</v>
          </cell>
          <cell r="AT1" t="str">
            <v>時計</v>
          </cell>
          <cell r="AU1" t="str">
            <v>拡声</v>
          </cell>
          <cell r="AV1" t="str">
            <v>防災無線等</v>
          </cell>
          <cell r="AW1" t="str">
            <v>ITV</v>
          </cell>
          <cell r="AX1" t="str">
            <v>視聴覚装置</v>
          </cell>
          <cell r="AY1" t="str">
            <v>インターホン</v>
          </cell>
          <cell r="AZ1" t="str">
            <v>構内交換</v>
          </cell>
          <cell r="BA1" t="str">
            <v>テレビ共聴</v>
          </cell>
          <cell r="BB1" t="str">
            <v>電波障害調査</v>
          </cell>
          <cell r="BC1" t="str">
            <v>火報</v>
          </cell>
          <cell r="BD1" t="str">
            <v>情報表示</v>
          </cell>
          <cell r="BE1" t="str">
            <v>表示器</v>
          </cell>
          <cell r="BF1" t="str">
            <v>防犯装置</v>
          </cell>
          <cell r="BG1" t="str">
            <v>入退室管理装置</v>
          </cell>
          <cell r="BH1" t="str">
            <v>図書館管理システム</v>
          </cell>
          <cell r="BI1" t="str">
            <v>音声誘導</v>
          </cell>
          <cell r="BJ1" t="str">
            <v>蛍光管ﾘｻｲｸﾙ</v>
          </cell>
          <cell r="BK1" t="str">
            <v>盤内器具</v>
          </cell>
        </row>
        <row r="2">
          <cell r="B2">
            <v>1</v>
          </cell>
          <cell r="C2" t="str">
            <v>ゆ</v>
          </cell>
          <cell r="D2" t="str">
            <v>㈱ユーデン（削除予定）</v>
          </cell>
          <cell r="E2" t="str">
            <v>江口</v>
          </cell>
          <cell r="F2" t="str">
            <v>えぐち</v>
          </cell>
          <cell r="J2" t="str">
            <v>03-3432-3621</v>
          </cell>
          <cell r="K2" t="str">
            <v>03-3432-3628</v>
          </cell>
          <cell r="M2" t="str">
            <v>第二営業部</v>
          </cell>
          <cell r="R2">
            <v>1</v>
          </cell>
        </row>
        <row r="3">
          <cell r="B3">
            <v>2</v>
          </cell>
          <cell r="C3" t="str">
            <v>い</v>
          </cell>
          <cell r="D3" t="str">
            <v>岩崎電気㈱</v>
          </cell>
          <cell r="E3" t="str">
            <v>北野　勝二</v>
          </cell>
          <cell r="F3" t="str">
            <v>きたの</v>
          </cell>
          <cell r="J3" t="str">
            <v>03-3451-6111</v>
          </cell>
          <cell r="K3" t="str">
            <v>03-3452-3140</v>
          </cell>
          <cell r="L3" t="str">
            <v>kitano-katsuji@eye.co.jp</v>
          </cell>
          <cell r="M3" t="str">
            <v>官公需営業課</v>
          </cell>
          <cell r="N3" t="str">
            <v>108-0014</v>
          </cell>
          <cell r="O3" t="str">
            <v>東京都港区芝5-1-2</v>
          </cell>
          <cell r="R3">
            <v>1</v>
          </cell>
          <cell r="BD3">
            <v>1</v>
          </cell>
        </row>
        <row r="4">
          <cell r="B4">
            <v>3</v>
          </cell>
          <cell r="C4" t="str">
            <v>み</v>
          </cell>
          <cell r="D4" t="str">
            <v>三菱電機照明㈱</v>
          </cell>
          <cell r="E4" t="str">
            <v>本田 広一</v>
          </cell>
          <cell r="F4" t="str">
            <v>ほんだ こういち</v>
          </cell>
          <cell r="H4" t="str">
            <v>金真</v>
          </cell>
          <cell r="J4" t="str">
            <v>03-3847-4191</v>
          </cell>
          <cell r="K4" t="str">
            <v>03-3847-4199</v>
          </cell>
          <cell r="L4" t="str">
            <v>hondak@lucent.mlf.co.jp</v>
          </cell>
          <cell r="M4" t="str">
            <v>首都圏支社　開発営業課</v>
          </cell>
          <cell r="N4" t="str">
            <v>110-0014</v>
          </cell>
          <cell r="O4" t="str">
            <v>東京都台東区北上野1-6-11</v>
          </cell>
          <cell r="P4" t="str">
            <v>ノルドビル</v>
          </cell>
          <cell r="R4">
            <v>1</v>
          </cell>
        </row>
        <row r="5">
          <cell r="B5">
            <v>4</v>
          </cell>
          <cell r="C5" t="str">
            <v>さ</v>
          </cell>
          <cell r="D5" t="str">
            <v>三洋電機㈱（削除予定）</v>
          </cell>
          <cell r="M5" t="str">
            <v>見積依頼不可</v>
          </cell>
          <cell r="R5">
            <v>1</v>
          </cell>
        </row>
        <row r="6">
          <cell r="B6">
            <v>5</v>
          </cell>
          <cell r="C6" t="str">
            <v>や</v>
          </cell>
          <cell r="D6" t="str">
            <v>山田照明㈱</v>
          </cell>
          <cell r="E6" t="str">
            <v>松澤　恒政</v>
          </cell>
          <cell r="J6" t="str">
            <v>03-3251-2245</v>
          </cell>
          <cell r="K6" t="str">
            <v>03-3253-5445</v>
          </cell>
          <cell r="L6" t="str">
            <v>t.matsuzawa@yamada-shomei.co.jp</v>
          </cell>
          <cell r="M6" t="str">
            <v>営業開発室</v>
          </cell>
          <cell r="N6" t="str">
            <v>101-0021</v>
          </cell>
          <cell r="O6" t="str">
            <v>東京都千代田区外神田3-8-11</v>
          </cell>
          <cell r="R6">
            <v>1</v>
          </cell>
        </row>
        <row r="7">
          <cell r="B7">
            <v>6</v>
          </cell>
          <cell r="C7" t="str">
            <v>ま</v>
          </cell>
          <cell r="D7" t="str">
            <v>松下電工㈱</v>
          </cell>
          <cell r="E7" t="str">
            <v>児嶋 弘行</v>
          </cell>
          <cell r="F7" t="str">
            <v>こじま</v>
          </cell>
          <cell r="J7" t="str">
            <v>03-6218-1001</v>
          </cell>
          <cell r="K7" t="str">
            <v>03-6218-1004</v>
          </cell>
          <cell r="L7" t="str">
            <v>kozima@mewaa.mew.co.jp</v>
          </cell>
          <cell r="M7" t="str">
            <v>開発営業部公需営業グループ</v>
          </cell>
          <cell r="N7" t="str">
            <v>105-8301</v>
          </cell>
          <cell r="O7" t="str">
            <v>東京都港区東新橋１－５－１</v>
          </cell>
          <cell r="R7">
            <v>1</v>
          </cell>
          <cell r="T7">
            <v>1</v>
          </cell>
          <cell r="X7">
            <v>1</v>
          </cell>
          <cell r="AA7">
            <v>1</v>
          </cell>
          <cell r="AB7">
            <v>1</v>
          </cell>
          <cell r="AC7">
            <v>1</v>
          </cell>
          <cell r="AH7">
            <v>1</v>
          </cell>
          <cell r="AN7">
            <v>1</v>
          </cell>
          <cell r="AO7">
            <v>1</v>
          </cell>
          <cell r="AP7">
            <v>1</v>
          </cell>
          <cell r="AT7">
            <v>1</v>
          </cell>
          <cell r="BC7">
            <v>1</v>
          </cell>
          <cell r="BE7">
            <v>1</v>
          </cell>
          <cell r="BF7">
            <v>1</v>
          </cell>
        </row>
        <row r="8">
          <cell r="B8">
            <v>7</v>
          </cell>
          <cell r="C8" t="str">
            <v>な</v>
          </cell>
          <cell r="D8" t="str">
            <v>直江電器㈱（削除予定）</v>
          </cell>
          <cell r="J8" t="str">
            <v>045-231-2143</v>
          </cell>
          <cell r="K8" t="str">
            <v>045-241-6308</v>
          </cell>
          <cell r="R8">
            <v>1</v>
          </cell>
        </row>
        <row r="9">
          <cell r="B9">
            <v>8</v>
          </cell>
          <cell r="C9" t="str">
            <v>と</v>
          </cell>
          <cell r="D9" t="str">
            <v>東芝ライテック㈱</v>
          </cell>
          <cell r="E9" t="str">
            <v>西田 武夫</v>
          </cell>
          <cell r="F9" t="str">
            <v>にしだ</v>
          </cell>
          <cell r="J9" t="str">
            <v>03-5479-1571
080-1033-5220</v>
          </cell>
          <cell r="K9" t="str">
            <v>03-5479-3959</v>
          </cell>
          <cell r="L9" t="str">
            <v>takeo.nishida@tlt.co.jp</v>
          </cell>
          <cell r="M9" t="str">
            <v>首都圏電設営業部</v>
          </cell>
          <cell r="N9" t="str">
            <v>140-8640</v>
          </cell>
          <cell r="O9" t="str">
            <v>東京都品川区東品川4-3-1</v>
          </cell>
          <cell r="R9">
            <v>1</v>
          </cell>
          <cell r="AN9">
            <v>1</v>
          </cell>
          <cell r="AY9">
            <v>1</v>
          </cell>
        </row>
        <row r="10">
          <cell r="B10">
            <v>9</v>
          </cell>
          <cell r="C10" t="str">
            <v>だ</v>
          </cell>
          <cell r="D10" t="str">
            <v>大光電機㈱（削除予定）</v>
          </cell>
          <cell r="J10" t="str">
            <v>03-5600-7793</v>
          </cell>
          <cell r="K10" t="str">
            <v>03-5600-7784</v>
          </cell>
          <cell r="R10">
            <v>1</v>
          </cell>
        </row>
        <row r="11">
          <cell r="B11">
            <v>10</v>
          </cell>
          <cell r="C11" t="str">
            <v>え</v>
          </cell>
          <cell r="D11" t="str">
            <v>ＮＥＣﾗｲﾃｨﾝｸﾞ㈱(削除予定)</v>
          </cell>
          <cell r="E11" t="str">
            <v>佐藤　隆美</v>
          </cell>
          <cell r="J11" t="str">
            <v>03-5719-8490</v>
          </cell>
          <cell r="K11" t="str">
            <v>03-5719-8133</v>
          </cell>
          <cell r="L11" t="str">
            <v>takami_satou@nelt.nec.co.jp</v>
          </cell>
          <cell r="M11" t="str">
            <v>ｿﾘｭｰｼｮﾝ営業本部</v>
          </cell>
          <cell r="R11">
            <v>1</v>
          </cell>
        </row>
        <row r="12">
          <cell r="B12">
            <v>11</v>
          </cell>
          <cell r="C12" t="str">
            <v>ひ</v>
          </cell>
          <cell r="D12" t="str">
            <v>日立ライティング㈱</v>
          </cell>
          <cell r="E12" t="str">
            <v>近藤　信彦</v>
          </cell>
          <cell r="J12" t="str">
            <v>03-3255-9115</v>
          </cell>
          <cell r="K12" t="str">
            <v>03-3255-5270</v>
          </cell>
          <cell r="L12" t="str">
            <v>n-kondo@hitachi-hll.co.jp</v>
          </cell>
          <cell r="M12" t="str">
            <v>広域開発ｸﾞﾙｰﾌﾟ</v>
          </cell>
          <cell r="R12">
            <v>1</v>
          </cell>
        </row>
        <row r="13">
          <cell r="B13">
            <v>12</v>
          </cell>
          <cell r="C13" t="str">
            <v>や</v>
          </cell>
          <cell r="D13" t="str">
            <v>ヤマギワ㈱</v>
          </cell>
          <cell r="E13" t="str">
            <v>堀　勇雄</v>
          </cell>
          <cell r="J13" t="str">
            <v>03-3253-5143</v>
          </cell>
          <cell r="K13" t="str">
            <v>03-3253-5205</v>
          </cell>
          <cell r="L13" t="str">
            <v>i-hori@yamagiwa.co.jp</v>
          </cell>
          <cell r="M13" t="str">
            <v>東京営業部　営業開発部</v>
          </cell>
          <cell r="N13" t="str">
            <v>101-0021</v>
          </cell>
          <cell r="O13" t="str">
            <v>東京都千代田区外神田1-5-10</v>
          </cell>
          <cell r="R13">
            <v>1</v>
          </cell>
        </row>
        <row r="14">
          <cell r="B14">
            <v>13</v>
          </cell>
          <cell r="C14" t="str">
            <v>ま</v>
          </cell>
          <cell r="D14" t="str">
            <v>丸茂電機㈱</v>
          </cell>
          <cell r="E14" t="str">
            <v>清水　真</v>
          </cell>
          <cell r="J14" t="str">
            <v>03-3252-0323</v>
          </cell>
          <cell r="K14" t="str">
            <v>03-5256-9362</v>
          </cell>
          <cell r="L14" t="str">
            <v>sales@marumo.co.jp</v>
          </cell>
          <cell r="M14" t="str">
            <v>営業部営業課</v>
          </cell>
          <cell r="S14">
            <v>1</v>
          </cell>
        </row>
        <row r="15">
          <cell r="B15">
            <v>14</v>
          </cell>
          <cell r="C15" t="str">
            <v>ま</v>
          </cell>
          <cell r="D15" t="str">
            <v>㈱松村電機製作所</v>
          </cell>
          <cell r="E15" t="str">
            <v>内田　康文</v>
          </cell>
          <cell r="J15" t="str">
            <v>03-3821-6161</v>
          </cell>
          <cell r="K15" t="str">
            <v>03-3821-6186</v>
          </cell>
          <cell r="L15" t="str">
            <v>tokyo@matsumuradenki.co.jp</v>
          </cell>
          <cell r="M15" t="str">
            <v>東京支店</v>
          </cell>
          <cell r="S15">
            <v>1</v>
          </cell>
        </row>
        <row r="16">
          <cell r="B16">
            <v>15</v>
          </cell>
          <cell r="C16" t="str">
            <v>あ</v>
          </cell>
          <cell r="D16" t="str">
            <v>㈱アールディエス（東芝に業務移転）</v>
          </cell>
          <cell r="S16">
            <v>1</v>
          </cell>
        </row>
        <row r="17">
          <cell r="B17">
            <v>16</v>
          </cell>
          <cell r="C17" t="str">
            <v>ぱ</v>
          </cell>
          <cell r="D17" t="str">
            <v>㈱パトライト</v>
          </cell>
          <cell r="E17" t="str">
            <v>田村　大輔</v>
          </cell>
          <cell r="F17" t="str">
            <v>たむら</v>
          </cell>
          <cell r="J17" t="str">
            <v>048-640-2020</v>
          </cell>
          <cell r="K17" t="str">
            <v>048-640-2030</v>
          </cell>
          <cell r="L17" t="str">
            <v>daisuke_tamura@patlite.co.jp</v>
          </cell>
          <cell r="M17" t="str">
            <v>第一営業部　ﾊﾟﾄﾗｲﾄ事業部</v>
          </cell>
          <cell r="S17">
            <v>1</v>
          </cell>
        </row>
        <row r="18">
          <cell r="B18">
            <v>17</v>
          </cell>
          <cell r="C18" t="str">
            <v>し</v>
          </cell>
          <cell r="D18" t="str">
            <v>㈱新愛知電機製作所</v>
          </cell>
          <cell r="E18" t="str">
            <v>伊藤　則行</v>
          </cell>
          <cell r="F18" t="str">
            <v>いとう　のりゆき</v>
          </cell>
          <cell r="J18" t="str">
            <v>048-845-7313</v>
          </cell>
          <cell r="K18" t="str">
            <v>048-845-7314</v>
          </cell>
          <cell r="L18" t="str">
            <v>nori@aichidnk.com</v>
          </cell>
          <cell r="M18" t="str">
            <v>関東支社</v>
          </cell>
          <cell r="T18">
            <v>1</v>
          </cell>
        </row>
        <row r="19">
          <cell r="B19">
            <v>18</v>
          </cell>
          <cell r="C19" t="str">
            <v>い</v>
          </cell>
          <cell r="D19" t="str">
            <v>因幡電機製作所㈱</v>
          </cell>
          <cell r="E19" t="str">
            <v>岡本　丈夫</v>
          </cell>
          <cell r="J19" t="str">
            <v>03-5298-3555</v>
          </cell>
          <cell r="K19" t="str">
            <v>03-5298-3884</v>
          </cell>
          <cell r="L19" t="str">
            <v>okamoto@inaba.com</v>
          </cell>
          <cell r="M19" t="str">
            <v>東京営業所　配電事業部</v>
          </cell>
          <cell r="N19" t="str">
            <v>101-0047</v>
          </cell>
          <cell r="O19" t="str">
            <v>千代田区内神田1－10－1</v>
          </cell>
          <cell r="T19">
            <v>1</v>
          </cell>
        </row>
        <row r="20">
          <cell r="B20">
            <v>19</v>
          </cell>
          <cell r="C20" t="str">
            <v>う</v>
          </cell>
          <cell r="D20" t="str">
            <v>宇賀神電機㈱</v>
          </cell>
          <cell r="E20" t="str">
            <v>本田　和代</v>
          </cell>
          <cell r="J20" t="str">
            <v>03-3455-1611</v>
          </cell>
          <cell r="K20" t="str">
            <v>03-3455-2610</v>
          </cell>
          <cell r="L20" t="str">
            <v>honda@ugajin.co.jp</v>
          </cell>
          <cell r="M20" t="str">
            <v>営業部</v>
          </cell>
          <cell r="N20" t="str">
            <v>108-0073</v>
          </cell>
          <cell r="O20" t="str">
            <v>港区三田3-13-16</v>
          </cell>
          <cell r="T20">
            <v>1</v>
          </cell>
        </row>
        <row r="21">
          <cell r="B21">
            <v>20</v>
          </cell>
          <cell r="C21" t="str">
            <v>う</v>
          </cell>
          <cell r="D21" t="str">
            <v>内山電機工業㈱</v>
          </cell>
          <cell r="E21" t="str">
            <v>石谷　嘉徳</v>
          </cell>
          <cell r="J21" t="str">
            <v>03-3334-5116</v>
          </cell>
          <cell r="K21" t="str">
            <v>03-3334-3156</v>
          </cell>
          <cell r="L21" t="str">
            <v>ishitani@uchiyamadenki.co.jp</v>
          </cell>
          <cell r="M21" t="str">
            <v>営業課</v>
          </cell>
          <cell r="N21" t="str">
            <v>167-0052</v>
          </cell>
          <cell r="O21" t="str">
            <v>杉並区南荻窪4-45-11</v>
          </cell>
          <cell r="T21">
            <v>1</v>
          </cell>
        </row>
        <row r="22">
          <cell r="B22">
            <v>21</v>
          </cell>
          <cell r="C22" t="str">
            <v>え</v>
          </cell>
          <cell r="D22" t="str">
            <v>荏原電機工業㈱</v>
          </cell>
          <cell r="E22" t="str">
            <v>菊池　秀治</v>
          </cell>
          <cell r="J22" t="str">
            <v>03-3441-0211</v>
          </cell>
          <cell r="K22" t="str">
            <v>03-3441-0212</v>
          </cell>
          <cell r="L22" t="str">
            <v>kikuchi@ebaradenki.co.jp</v>
          </cell>
          <cell r="M22" t="str">
            <v>営業部</v>
          </cell>
          <cell r="T22">
            <v>1</v>
          </cell>
        </row>
        <row r="23">
          <cell r="B23">
            <v>22</v>
          </cell>
          <cell r="C23" t="str">
            <v>え</v>
          </cell>
          <cell r="D23" t="str">
            <v>エースライオン㈱</v>
          </cell>
          <cell r="E23" t="str">
            <v>池田　一美</v>
          </cell>
          <cell r="F23" t="str">
            <v>いけだ</v>
          </cell>
          <cell r="H23" t="str">
            <v>稲葉</v>
          </cell>
          <cell r="I23" t="str">
            <v>ﾀﾞｸﾄ･ﾎﾞｯｸｽ</v>
          </cell>
          <cell r="J23" t="str">
            <v>03-3802-5161</v>
          </cell>
          <cell r="K23" t="str">
            <v>03-3803-4427</v>
          </cell>
          <cell r="L23" t="str">
            <v>kaihatsu@acelion.co.jp</v>
          </cell>
          <cell r="M23" t="str">
            <v>開発営業課</v>
          </cell>
          <cell r="N23" t="str">
            <v>116-0014</v>
          </cell>
          <cell r="O23" t="str">
            <v>荒川区東日暮里5-34-2</v>
          </cell>
          <cell r="T23">
            <v>1</v>
          </cell>
          <cell r="AE23">
            <v>1</v>
          </cell>
          <cell r="AQ23">
            <v>1</v>
          </cell>
        </row>
        <row r="24">
          <cell r="B24">
            <v>23</v>
          </cell>
          <cell r="C24" t="str">
            <v>え</v>
          </cell>
          <cell r="D24" t="str">
            <v>遠藤電機㈱</v>
          </cell>
          <cell r="E24" t="str">
            <v>柏崎　和仁</v>
          </cell>
          <cell r="J24" t="str">
            <v>03-5766-2071</v>
          </cell>
          <cell r="K24" t="str">
            <v>03-3797-5771</v>
          </cell>
          <cell r="L24" t="str">
            <v>kashiwazaki-k@endo-denki.co.jp</v>
          </cell>
          <cell r="M24" t="str">
            <v>営業部</v>
          </cell>
          <cell r="N24" t="str">
            <v>150-0011</v>
          </cell>
          <cell r="O24" t="str">
            <v>渋谷区東1－22－11</v>
          </cell>
          <cell r="T24">
            <v>1</v>
          </cell>
        </row>
        <row r="25">
          <cell r="B25">
            <v>24</v>
          </cell>
          <cell r="C25" t="str">
            <v>お</v>
          </cell>
          <cell r="D25" t="str">
            <v>大崎電気ｼｽﾃﾑｽﾞ㈱</v>
          </cell>
          <cell r="E25" t="str">
            <v>菅沼 政敏</v>
          </cell>
          <cell r="F25" t="str">
            <v>すがぬま まさとし</v>
          </cell>
          <cell r="J25" t="str">
            <v>03-3443-7175</v>
          </cell>
          <cell r="K25" t="str">
            <v>03-3443-7644</v>
          </cell>
          <cell r="L25" t="str">
            <v>m.suganuma@osaki.co.jp</v>
          </cell>
          <cell r="M25" t="str">
            <v>営業部</v>
          </cell>
          <cell r="N25" t="str">
            <v>141-0001</v>
          </cell>
          <cell r="O25" t="str">
            <v>品川区北品川５－５－２７</v>
          </cell>
          <cell r="P25" t="str">
            <v>大崎電気ビル・２号館</v>
          </cell>
          <cell r="T25">
            <v>1</v>
          </cell>
        </row>
        <row r="26">
          <cell r="B26">
            <v>25</v>
          </cell>
          <cell r="C26" t="str">
            <v>か</v>
          </cell>
          <cell r="D26" t="str">
            <v>勝亦電機製作所</v>
          </cell>
          <cell r="E26" t="str">
            <v>本間　英之</v>
          </cell>
          <cell r="F26" t="str">
            <v>ほんま　ひでゆき</v>
          </cell>
          <cell r="J26" t="str">
            <v>03-3443-1241</v>
          </cell>
          <cell r="K26" t="str">
            <v>03-3443-1240</v>
          </cell>
          <cell r="L26" t="str">
            <v>hideyuki.honma@kew.co.jp</v>
          </cell>
          <cell r="M26" t="str">
            <v>営業部</v>
          </cell>
          <cell r="N26" t="str">
            <v>140-8702</v>
          </cell>
          <cell r="O26" t="str">
            <v>品川区北品川4－10－9</v>
          </cell>
          <cell r="T26">
            <v>1</v>
          </cell>
        </row>
        <row r="27">
          <cell r="B27">
            <v>26</v>
          </cell>
          <cell r="C27" t="str">
            <v>か</v>
          </cell>
          <cell r="D27" t="str">
            <v>かわでん（旧川崎電気）</v>
          </cell>
          <cell r="E27" t="str">
            <v>山田</v>
          </cell>
          <cell r="F27" t="str">
            <v>やまだ かずゆき</v>
          </cell>
          <cell r="J27" t="str">
            <v>03-5714-4310</v>
          </cell>
          <cell r="K27" t="str">
            <v>確認中</v>
          </cell>
          <cell r="L27" t="str">
            <v>kazuyuki_yamada@mail-kawaden.co.jp</v>
          </cell>
          <cell r="M27" t="str">
            <v>確認中</v>
          </cell>
          <cell r="N27" t="str">
            <v>144-0035</v>
          </cell>
          <cell r="O27" t="str">
            <v>大田区南蒲田2-16-2</v>
          </cell>
          <cell r="P27" t="str">
            <v>ﾃｸﾉﾎﾟｰﾄ蒲田　C-5階</v>
          </cell>
          <cell r="T27">
            <v>1</v>
          </cell>
        </row>
        <row r="28">
          <cell r="B28">
            <v>27</v>
          </cell>
          <cell r="C28" t="str">
            <v>か</v>
          </cell>
          <cell r="D28" t="str">
            <v>河村電器産業㈱</v>
          </cell>
          <cell r="E28" t="str">
            <v>関　正行</v>
          </cell>
          <cell r="J28" t="str">
            <v>048-666-3700</v>
          </cell>
          <cell r="K28" t="str">
            <v>048-666-3655</v>
          </cell>
          <cell r="L28" t="str">
            <v>ma-seki@kawamura.co.jp</v>
          </cell>
          <cell r="M28" t="str">
            <v>埼玉営業所</v>
          </cell>
          <cell r="T28">
            <v>1</v>
          </cell>
          <cell r="X28">
            <v>1</v>
          </cell>
        </row>
        <row r="29">
          <cell r="B29">
            <v>28</v>
          </cell>
          <cell r="C29" t="str">
            <v>こ</v>
          </cell>
          <cell r="D29" t="str">
            <v>㈱国分電機</v>
          </cell>
          <cell r="E29" t="str">
            <v>野村　大成</v>
          </cell>
          <cell r="F29" t="str">
            <v>のむら</v>
          </cell>
          <cell r="H29" t="str">
            <v>明石　弘人</v>
          </cell>
          <cell r="J29" t="str">
            <v>03-5449-8585</v>
          </cell>
          <cell r="K29" t="str">
            <v>03-3445-6324</v>
          </cell>
          <cell r="L29" t="str">
            <v>nomura@kkd.co.jp</v>
          </cell>
          <cell r="M29" t="str">
            <v>営業本部 ｿﾘｭｰｼｮﾝ営業部</v>
          </cell>
          <cell r="N29" t="str">
            <v>141-0022</v>
          </cell>
          <cell r="O29" t="str">
            <v>東京都品川区東五反田2-21-20</v>
          </cell>
          <cell r="T29">
            <v>1</v>
          </cell>
        </row>
        <row r="30">
          <cell r="B30">
            <v>29</v>
          </cell>
          <cell r="C30" t="str">
            <v>さ</v>
          </cell>
          <cell r="D30" t="str">
            <v>三葉能率電機㈱</v>
          </cell>
          <cell r="E30" t="str">
            <v>山内　将司</v>
          </cell>
          <cell r="J30" t="str">
            <v>03-3752-2431</v>
          </cell>
          <cell r="K30" t="str">
            <v>03-3753-5460</v>
          </cell>
          <cell r="L30" t="str">
            <v>sdev@sanyo-noritsu.co.jp</v>
          </cell>
          <cell r="M30" t="str">
            <v>営業ｸﾞﾙｰﾌﾟ</v>
          </cell>
          <cell r="N30" t="str">
            <v>146-0085</v>
          </cell>
          <cell r="O30" t="str">
            <v>大田区久が原３－４１－１２</v>
          </cell>
          <cell r="T30">
            <v>1</v>
          </cell>
        </row>
        <row r="31">
          <cell r="B31">
            <v>30</v>
          </cell>
          <cell r="C31" t="str">
            <v>し</v>
          </cell>
          <cell r="D31" t="str">
            <v>㈱白川電機製作所</v>
          </cell>
          <cell r="E31" t="str">
            <v>押久保　裕司</v>
          </cell>
          <cell r="J31" t="str">
            <v>03-3714-2135</v>
          </cell>
          <cell r="K31" t="str">
            <v>03-3725-7115</v>
          </cell>
          <cell r="L31" t="str">
            <v>yu-oshikubo@shirakawaelec.co.jp</v>
          </cell>
          <cell r="M31" t="str">
            <v>第二営業部</v>
          </cell>
          <cell r="N31" t="str">
            <v>152-0002</v>
          </cell>
          <cell r="O31" t="str">
            <v>東京都目黒区目黒本町2-7-1</v>
          </cell>
          <cell r="T31">
            <v>1</v>
          </cell>
        </row>
        <row r="32">
          <cell r="B32">
            <v>31</v>
          </cell>
          <cell r="C32" t="str">
            <v>す</v>
          </cell>
          <cell r="D32" t="str">
            <v>須藤電機製作所㈱（*見積不可）</v>
          </cell>
          <cell r="E32" t="str">
            <v>佐藤</v>
          </cell>
          <cell r="J32" t="str">
            <v>047-350-5561</v>
          </cell>
          <cell r="K32" t="str">
            <v>047-350-5564</v>
          </cell>
          <cell r="T32">
            <v>1</v>
          </cell>
        </row>
        <row r="33">
          <cell r="B33">
            <v>32</v>
          </cell>
          <cell r="C33" t="str">
            <v>だ</v>
          </cell>
          <cell r="D33" t="str">
            <v>㈱大日製作所</v>
          </cell>
          <cell r="E33" t="str">
            <v>古本 仁志</v>
          </cell>
          <cell r="F33" t="str">
            <v>ふるもと ひとし</v>
          </cell>
          <cell r="J33" t="str">
            <v>03-3552-8828</v>
          </cell>
          <cell r="K33" t="str">
            <v>03-3552-8829</v>
          </cell>
          <cell r="L33" t="str">
            <v>tokyo@dainichi-ss.jp</v>
          </cell>
          <cell r="M33" t="str">
            <v>東京支店</v>
          </cell>
          <cell r="N33" t="str">
            <v>104-0032</v>
          </cell>
          <cell r="O33" t="str">
            <v>中央区八丁堀１－４－８</v>
          </cell>
          <cell r="T33">
            <v>1</v>
          </cell>
        </row>
        <row r="34">
          <cell r="B34">
            <v>33</v>
          </cell>
          <cell r="C34" t="str">
            <v>だ</v>
          </cell>
          <cell r="D34" t="str">
            <v>㈱ダイヘン</v>
          </cell>
          <cell r="E34" t="str">
            <v>宮川　治</v>
          </cell>
          <cell r="J34" t="str">
            <v>03-5733-2970</v>
          </cell>
          <cell r="K34" t="str">
            <v>03-5733-2971</v>
          </cell>
          <cell r="L34" t="str">
            <v>o-miyagawa@daihen.co.jp</v>
          </cell>
          <cell r="M34" t="str">
            <v>電機システム事業部　東京営業所</v>
          </cell>
          <cell r="N34" t="str">
            <v>105-0003</v>
          </cell>
          <cell r="O34" t="str">
            <v>東京都港区西新橋３－２０－４</v>
          </cell>
          <cell r="P34" t="str">
            <v>御成門第１ビル９階</v>
          </cell>
          <cell r="T34">
            <v>1</v>
          </cell>
          <cell r="V34">
            <v>1</v>
          </cell>
        </row>
        <row r="35">
          <cell r="B35">
            <v>34</v>
          </cell>
          <cell r="C35" t="str">
            <v>た</v>
          </cell>
          <cell r="D35" t="str">
            <v>太洋電機産業㈱</v>
          </cell>
          <cell r="E35" t="str">
            <v>額賀　克仁</v>
          </cell>
          <cell r="J35" t="str">
            <v>03-3802-7421</v>
          </cell>
          <cell r="K35" t="str">
            <v>03-3802-7424</v>
          </cell>
          <cell r="L35" t="str">
            <v>knukaga@taiyo-e.co.jp</v>
          </cell>
          <cell r="M35" t="str">
            <v>制御設備営業部</v>
          </cell>
          <cell r="T35">
            <v>1</v>
          </cell>
        </row>
        <row r="36">
          <cell r="B36">
            <v>35</v>
          </cell>
          <cell r="C36" t="str">
            <v>た</v>
          </cell>
          <cell r="D36" t="str">
            <v>泰和電気工業㈱</v>
          </cell>
          <cell r="E36" t="str">
            <v>高橋　勝</v>
          </cell>
          <cell r="J36" t="str">
            <v>03-3432-2521</v>
          </cell>
          <cell r="K36" t="str">
            <v>03-3432-2527</v>
          </cell>
          <cell r="L36" t="str">
            <v>info@taiwadenki.co.jp</v>
          </cell>
          <cell r="M36" t="str">
            <v>営業部積算担当</v>
          </cell>
          <cell r="N36" t="str">
            <v>105-0013</v>
          </cell>
          <cell r="O36" t="str">
            <v>港区浜松町2-6-8</v>
          </cell>
          <cell r="P36" t="str">
            <v>伸和ビル４F</v>
          </cell>
          <cell r="T36">
            <v>1</v>
          </cell>
        </row>
        <row r="37">
          <cell r="B37">
            <v>36</v>
          </cell>
          <cell r="C37" t="str">
            <v>ち</v>
          </cell>
          <cell r="D37" t="str">
            <v>中立電機㈱</v>
          </cell>
          <cell r="E37" t="str">
            <v>茂木 幸成</v>
          </cell>
          <cell r="F37" t="str">
            <v>もぎ</v>
          </cell>
          <cell r="J37" t="str">
            <v>03-3865-7000</v>
          </cell>
          <cell r="K37" t="str">
            <v>03-3865-7011</v>
          </cell>
          <cell r="L37" t="str">
            <v>mogi_2668@churitsu.co.jp</v>
          </cell>
          <cell r="M37" t="str">
            <v>営業開発部</v>
          </cell>
          <cell r="N37" t="str">
            <v>111-0053</v>
          </cell>
          <cell r="O37" t="str">
            <v>台東区浅草橋４丁目２番２号</v>
          </cell>
          <cell r="P37" t="str">
            <v>浅草橋西口ビル６階</v>
          </cell>
          <cell r="T37">
            <v>1</v>
          </cell>
        </row>
        <row r="38">
          <cell r="B38">
            <v>37</v>
          </cell>
          <cell r="C38" t="str">
            <v>と</v>
          </cell>
          <cell r="D38" t="str">
            <v>東和電機工業㈱</v>
          </cell>
          <cell r="E38" t="str">
            <v>太田 博美</v>
          </cell>
          <cell r="F38" t="str">
            <v>おおた</v>
          </cell>
          <cell r="J38" t="str">
            <v>03-3254-0631</v>
          </cell>
          <cell r="K38" t="str">
            <v>03-3254-0497</v>
          </cell>
          <cell r="L38" t="str">
            <v>oota@towagp.co.jp</v>
          </cell>
          <cell r="M38" t="str">
            <v>開発営業部</v>
          </cell>
          <cell r="N38" t="str">
            <v>101-0047</v>
          </cell>
          <cell r="O38" t="str">
            <v>千代田区内神田３－４－６</v>
          </cell>
          <cell r="P38" t="str">
            <v>冨士エレベータービル３Ｆ</v>
          </cell>
          <cell r="T38">
            <v>1</v>
          </cell>
        </row>
        <row r="39">
          <cell r="B39">
            <v>38</v>
          </cell>
          <cell r="C39" t="str">
            <v>と</v>
          </cell>
          <cell r="D39" t="str">
            <v>戸上電機製作所㈱</v>
          </cell>
          <cell r="E39" t="str">
            <v>伊藤　孝夫</v>
          </cell>
          <cell r="J39" t="str">
            <v>03-3465-0711</v>
          </cell>
          <cell r="K39" t="str">
            <v>03-5738-3622</v>
          </cell>
          <cell r="L39" t="str">
            <v>itou-t@togami-elec.co.jp</v>
          </cell>
          <cell r="M39" t="str">
            <v>営業開発課</v>
          </cell>
          <cell r="T39">
            <v>1</v>
          </cell>
        </row>
        <row r="40">
          <cell r="B40">
            <v>39</v>
          </cell>
          <cell r="C40" t="str">
            <v>と</v>
          </cell>
          <cell r="D40" t="str">
            <v>豊電子工業㈱</v>
          </cell>
          <cell r="E40" t="str">
            <v>西田　幸雄</v>
          </cell>
          <cell r="J40" t="str">
            <v>03-3779-0061</v>
          </cell>
          <cell r="K40" t="str">
            <v>03-3779-0070</v>
          </cell>
          <cell r="L40" t="str">
            <v>y-nishida@ytk-e.co.jp</v>
          </cell>
          <cell r="M40" t="str">
            <v>東京支店</v>
          </cell>
          <cell r="T40">
            <v>1</v>
          </cell>
        </row>
        <row r="41">
          <cell r="B41">
            <v>40</v>
          </cell>
          <cell r="C41" t="str">
            <v>な</v>
          </cell>
          <cell r="D41" t="str">
            <v>内外電機㈱</v>
          </cell>
          <cell r="E41" t="str">
            <v>町屋</v>
          </cell>
          <cell r="G41" t="str">
            <v>松村</v>
          </cell>
          <cell r="J41" t="str">
            <v>03-3350-0768</v>
          </cell>
          <cell r="K41" t="str">
            <v>03-3354-1435</v>
          </cell>
          <cell r="L41" t="str">
            <v>b7tk-kai@naigai-e.co.jp</v>
          </cell>
          <cell r="M41" t="str">
            <v>営業開発課</v>
          </cell>
          <cell r="N41" t="str">
            <v>160-0022</v>
          </cell>
          <cell r="O41" t="str">
            <v>新宿区新宿２－１－１５</v>
          </cell>
          <cell r="P41" t="str">
            <v>古鷹ビル</v>
          </cell>
          <cell r="T41">
            <v>1</v>
          </cell>
          <cell r="X41">
            <v>1</v>
          </cell>
        </row>
        <row r="42">
          <cell r="B42">
            <v>41</v>
          </cell>
          <cell r="C42" t="str">
            <v>に</v>
          </cell>
          <cell r="D42" t="str">
            <v>㈱日新電機製作所</v>
          </cell>
          <cell r="E42" t="str">
            <v>田中　英夫</v>
          </cell>
          <cell r="J42" t="str">
            <v>026-221-3535</v>
          </cell>
          <cell r="K42" t="str">
            <v>026-221-5094</v>
          </cell>
          <cell r="L42" t="str">
            <v>sales@nisshin-e.jp</v>
          </cell>
          <cell r="M42" t="str">
            <v>営業課　※長野県のみ</v>
          </cell>
          <cell r="N42" t="str">
            <v>381-0022</v>
          </cell>
          <cell r="O42" t="str">
            <v>長野市大豆島芹土２７７</v>
          </cell>
          <cell r="T42">
            <v>1</v>
          </cell>
        </row>
        <row r="43">
          <cell r="B43">
            <v>42</v>
          </cell>
          <cell r="C43" t="str">
            <v>に</v>
          </cell>
          <cell r="D43" t="str">
            <v>日東工業㈱</v>
          </cell>
          <cell r="E43" t="str">
            <v>本田　仁康</v>
          </cell>
          <cell r="F43" t="str">
            <v xml:space="preserve">ほんだ </v>
          </cell>
          <cell r="J43" t="str">
            <v>048-665-6731</v>
          </cell>
          <cell r="K43" t="str">
            <v>048-665-6734</v>
          </cell>
          <cell r="L43" t="str">
            <v>hi.honda@nito.co.jp</v>
          </cell>
          <cell r="M43" t="str">
            <v>電材開発営業部 関東営業ｸﾞﾙｰﾌﾟ</v>
          </cell>
          <cell r="N43" t="str">
            <v>331-0812</v>
          </cell>
          <cell r="O43" t="str">
            <v>さいたま市北区宮原町2-131-3</v>
          </cell>
          <cell r="T43">
            <v>1</v>
          </cell>
          <cell r="X43">
            <v>1</v>
          </cell>
        </row>
        <row r="44">
          <cell r="B44">
            <v>43</v>
          </cell>
          <cell r="C44" t="str">
            <v>に</v>
          </cell>
          <cell r="D44" t="str">
            <v>日本電機㈱</v>
          </cell>
          <cell r="E44" t="str">
            <v>金子　欽次</v>
          </cell>
          <cell r="F44" t="str">
            <v>かねこ　きんじ</v>
          </cell>
          <cell r="H44" t="str">
            <v>島崎</v>
          </cell>
          <cell r="J44" t="str">
            <v>03-3758-1121</v>
          </cell>
          <cell r="K44" t="str">
            <v>03-3759-6485</v>
          </cell>
          <cell r="L44" t="str">
            <v>eigyo@n-denki.co.jp</v>
          </cell>
          <cell r="M44" t="str">
            <v>営業部</v>
          </cell>
          <cell r="N44" t="str">
            <v>146-0093</v>
          </cell>
          <cell r="O44" t="str">
            <v>大田区矢口3-2-1</v>
          </cell>
          <cell r="T44">
            <v>1</v>
          </cell>
        </row>
        <row r="45">
          <cell r="B45">
            <v>44</v>
          </cell>
          <cell r="C45" t="str">
            <v>に</v>
          </cell>
          <cell r="D45" t="str">
            <v>日満電気㈱　(*見積不可)</v>
          </cell>
          <cell r="T45">
            <v>1</v>
          </cell>
        </row>
        <row r="46">
          <cell r="B46">
            <v>45</v>
          </cell>
          <cell r="C46" t="str">
            <v>ふ</v>
          </cell>
          <cell r="D46" t="str">
            <v>古川電気工業㈱</v>
          </cell>
          <cell r="E46" t="str">
            <v>星 昌幸</v>
          </cell>
          <cell r="F46" t="str">
            <v>ほし まさゆき</v>
          </cell>
          <cell r="J46" t="str">
            <v>03-5821-0491</v>
          </cell>
          <cell r="K46" t="str">
            <v>03-5821-0497</v>
          </cell>
          <cell r="L46" t="str">
            <v>hosi.masayuki@furukawa-denki.com</v>
          </cell>
          <cell r="M46" t="str">
            <v>東京支店　営業一課</v>
          </cell>
          <cell r="N46" t="str">
            <v>101-0032</v>
          </cell>
          <cell r="O46" t="str">
            <v>千代田区岩本町2-2-14</v>
          </cell>
          <cell r="P46" t="str">
            <v>安岡ビル３Ｆ</v>
          </cell>
          <cell r="T46">
            <v>1</v>
          </cell>
        </row>
        <row r="47">
          <cell r="B47">
            <v>46</v>
          </cell>
          <cell r="C47" t="str">
            <v>べ</v>
          </cell>
          <cell r="D47" t="str">
            <v>別川製作所</v>
          </cell>
          <cell r="E47" t="str">
            <v>加藤　義人</v>
          </cell>
          <cell r="J47" t="str">
            <v>03-3459-1321</v>
          </cell>
          <cell r="K47" t="str">
            <v>03-3459-9653</v>
          </cell>
          <cell r="L47" t="str">
            <v>y.katoh@betsukawa.co.jp</v>
          </cell>
          <cell r="M47" t="str">
            <v>営業部・東京支店</v>
          </cell>
          <cell r="N47" t="str">
            <v>105-0013</v>
          </cell>
          <cell r="O47" t="str">
            <v>港区浜松町１丁目１９番５号</v>
          </cell>
          <cell r="P47" t="str">
            <v>瀧山ビル２階</v>
          </cell>
          <cell r="T47">
            <v>1</v>
          </cell>
        </row>
        <row r="48">
          <cell r="B48">
            <v>47</v>
          </cell>
          <cell r="C48" t="str">
            <v>み</v>
          </cell>
          <cell r="D48" t="str">
            <v>水谷電機製作所</v>
          </cell>
          <cell r="E48" t="str">
            <v>高橋　明治</v>
          </cell>
          <cell r="J48" t="str">
            <v>03-3452-7771</v>
          </cell>
          <cell r="K48" t="str">
            <v>03-3452-7697</v>
          </cell>
          <cell r="L48" t="str">
            <v>eigyo@mizutani-ew.com</v>
          </cell>
          <cell r="M48" t="str">
            <v>営業部</v>
          </cell>
          <cell r="T48">
            <v>1</v>
          </cell>
        </row>
        <row r="49">
          <cell r="B49">
            <v>48</v>
          </cell>
          <cell r="C49" t="str">
            <v>み</v>
          </cell>
          <cell r="D49" t="str">
            <v>ミヤコ電機㈱</v>
          </cell>
          <cell r="E49" t="str">
            <v>下村　幸男</v>
          </cell>
          <cell r="J49" t="str">
            <v>03-3647-2701</v>
          </cell>
          <cell r="K49" t="str">
            <v>03-3647-0940</v>
          </cell>
          <cell r="L49" t="str">
            <v>shimomura@miyako-jp.com</v>
          </cell>
          <cell r="M49" t="str">
            <v>営業部</v>
          </cell>
          <cell r="N49" t="str">
            <v>136-0076</v>
          </cell>
          <cell r="O49" t="str">
            <v>江東区南砂2－10－10</v>
          </cell>
          <cell r="T49">
            <v>1</v>
          </cell>
        </row>
        <row r="50">
          <cell r="B50">
            <v>49</v>
          </cell>
          <cell r="C50" t="str">
            <v>も</v>
          </cell>
          <cell r="D50" t="str">
            <v>森井電業㈱</v>
          </cell>
          <cell r="E50" t="str">
            <v>横田 秀稔</v>
          </cell>
          <cell r="J50" t="str">
            <v>03-3756-5005</v>
          </cell>
          <cell r="K50" t="str">
            <v>03-3756-3068</v>
          </cell>
          <cell r="L50" t="str">
            <v>h_yokota@morii.co.jp</v>
          </cell>
          <cell r="M50" t="str">
            <v>営業部　営業課</v>
          </cell>
          <cell r="N50" t="str">
            <v>140-0004</v>
          </cell>
          <cell r="O50" t="str">
            <v>品川区南品川4-1-3</v>
          </cell>
          <cell r="T50">
            <v>1</v>
          </cell>
        </row>
        <row r="51">
          <cell r="B51">
            <v>50</v>
          </cell>
          <cell r="C51" t="str">
            <v>か</v>
          </cell>
          <cell r="D51" t="str">
            <v>春日電機㈱（削除予定）</v>
          </cell>
          <cell r="K51" t="str">
            <v>0422-72-3712</v>
          </cell>
          <cell r="T51">
            <v>1</v>
          </cell>
        </row>
        <row r="52">
          <cell r="B52">
            <v>51</v>
          </cell>
          <cell r="C52" t="str">
            <v>あ</v>
          </cell>
          <cell r="D52" t="str">
            <v>明工産業㈱</v>
          </cell>
          <cell r="E52" t="str">
            <v>川口　貴之</v>
          </cell>
          <cell r="J52" t="str">
            <v>03-3514-1600</v>
          </cell>
          <cell r="K52" t="str">
            <v>03-3514-1611</v>
          </cell>
          <cell r="L52" t="str">
            <v>eigyo@meiko-s.com</v>
          </cell>
          <cell r="M52" t="str">
            <v>営業部</v>
          </cell>
          <cell r="N52" t="str">
            <v>101-0051</v>
          </cell>
          <cell r="O52" t="str">
            <v>千代田区神田神保町3-23-15</v>
          </cell>
          <cell r="P52" t="str">
            <v>明工ﾋﾞﾙ</v>
          </cell>
          <cell r="T52">
            <v>1</v>
          </cell>
        </row>
        <row r="53">
          <cell r="B53">
            <v>52</v>
          </cell>
          <cell r="C53" t="str">
            <v>や</v>
          </cell>
          <cell r="D53" t="str">
            <v>山形電機製作所㈱</v>
          </cell>
          <cell r="E53" t="str">
            <v>菅沼　亮一</v>
          </cell>
          <cell r="J53" t="str">
            <v>03-3539-7151</v>
          </cell>
          <cell r="K53" t="str">
            <v>03-3539-7155</v>
          </cell>
          <cell r="L53" t="str">
            <v>r.suganuma@yamagatadenki.co.jp</v>
          </cell>
          <cell r="M53" t="str">
            <v>営業部営業課</v>
          </cell>
          <cell r="N53" t="str">
            <v>105-0003</v>
          </cell>
          <cell r="O53" t="str">
            <v>港区西新橋1-18-16</v>
          </cell>
          <cell r="P53" t="str">
            <v>ﾜｲﾑﾋﾞﾙ</v>
          </cell>
          <cell r="T53">
            <v>1</v>
          </cell>
        </row>
        <row r="54">
          <cell r="B54">
            <v>53</v>
          </cell>
          <cell r="C54" t="str">
            <v>な</v>
          </cell>
          <cell r="D54" t="str">
            <v>ナカタ電機㈱</v>
          </cell>
          <cell r="E54" t="str">
            <v>中島</v>
          </cell>
          <cell r="J54" t="str">
            <v>027-269-8351</v>
          </cell>
          <cell r="K54" t="str">
            <v>027-269-8322</v>
          </cell>
          <cell r="L54" t="str">
            <v>nakata_denki@asutec.com</v>
          </cell>
          <cell r="M54" t="str">
            <v xml:space="preserve">営業部  ※群馬県のみ  </v>
          </cell>
          <cell r="T54">
            <v>1</v>
          </cell>
        </row>
        <row r="55">
          <cell r="B55">
            <v>54</v>
          </cell>
          <cell r="C55" t="str">
            <v>く</v>
          </cell>
          <cell r="D55" t="str">
            <v>クシダ工業㈱</v>
          </cell>
          <cell r="E55" t="str">
            <v>伊藤　幸雄</v>
          </cell>
          <cell r="J55" t="str">
            <v>027-362-1231</v>
          </cell>
          <cell r="K55" t="str">
            <v>027-370-1610</v>
          </cell>
          <cell r="L55" t="str">
            <v>ito-y@kushida.co.jp</v>
          </cell>
          <cell r="M55" t="str">
            <v>制御ｼｽﾃﾑ営業部 　$$群馬・埼玉北部</v>
          </cell>
          <cell r="N55" t="str">
            <v>101-0021</v>
          </cell>
          <cell r="O55" t="str">
            <v>千代田区外神田3-3-16</v>
          </cell>
          <cell r="P55" t="str">
            <v>河野ﾋﾞﾙ３F</v>
          </cell>
          <cell r="T55">
            <v>1</v>
          </cell>
        </row>
        <row r="56">
          <cell r="B56">
            <v>55</v>
          </cell>
          <cell r="C56" t="str">
            <v>ひ</v>
          </cell>
          <cell r="D56" t="str">
            <v>㈱日立製作所</v>
          </cell>
          <cell r="E56" t="str">
            <v>青崎　竜二</v>
          </cell>
          <cell r="F56" t="str">
            <v>あおさざ　りゅうじ</v>
          </cell>
          <cell r="J56" t="str">
            <v>03-4564-4908</v>
          </cell>
          <cell r="K56" t="str">
            <v>03-4564-4556</v>
          </cell>
          <cell r="L56" t="str">
            <v>ryuji.aozaki.yn@hitachi.com</v>
          </cell>
          <cell r="M56" t="str">
            <v>都市開発システムグループ営業本部</v>
          </cell>
          <cell r="U56">
            <v>1</v>
          </cell>
          <cell r="V56">
            <v>1</v>
          </cell>
          <cell r="Y56">
            <v>1</v>
          </cell>
          <cell r="AA56">
            <v>1</v>
          </cell>
          <cell r="AC56">
            <v>1</v>
          </cell>
        </row>
        <row r="57">
          <cell r="B57">
            <v>56</v>
          </cell>
          <cell r="C57" t="str">
            <v>み</v>
          </cell>
          <cell r="D57" t="str">
            <v>三菱電機㈱</v>
          </cell>
          <cell r="E57" t="str">
            <v>高村 仁士</v>
          </cell>
          <cell r="F57" t="str">
            <v>たかむら ひとし</v>
          </cell>
          <cell r="H57" t="str">
            <v>奥瀬　剛</v>
          </cell>
          <cell r="J57" t="str">
            <v>03-3218-4646</v>
          </cell>
          <cell r="K57" t="str">
            <v>03-3218-4677</v>
          </cell>
          <cell r="L57" t="str">
            <v>Takamura.Hitoshi@eb.MitsubishiElectric.co.jp</v>
          </cell>
          <cell r="M57" t="str">
            <v>施設環境部　第三課</v>
          </cell>
          <cell r="N57" t="str">
            <v>100-8310</v>
          </cell>
          <cell r="O57" t="str">
            <v>千代田区丸の内2－7－3</v>
          </cell>
          <cell r="P57" t="str">
            <v>東京ビル</v>
          </cell>
          <cell r="Q57" t="str">
            <v>ｺﾝﾃﾞﾝｻ･ﾘｱｸﾄﾙ：油入､ｶﾞｽ</v>
          </cell>
          <cell r="U57">
            <v>1</v>
          </cell>
          <cell r="V57">
            <v>1</v>
          </cell>
          <cell r="W57">
            <v>1</v>
          </cell>
          <cell r="Y57">
            <v>1</v>
          </cell>
          <cell r="Z57">
            <v>1</v>
          </cell>
          <cell r="AA57">
            <v>1</v>
          </cell>
          <cell r="AC57">
            <v>1</v>
          </cell>
          <cell r="AO57">
            <v>1</v>
          </cell>
          <cell r="AW57">
            <v>1</v>
          </cell>
          <cell r="AX57">
            <v>1</v>
          </cell>
          <cell r="BG57">
            <v>1</v>
          </cell>
        </row>
        <row r="58">
          <cell r="B58">
            <v>57</v>
          </cell>
          <cell r="C58" t="str">
            <v>ふ</v>
          </cell>
          <cell r="D58" t="str">
            <v>富士電機ｼｽﾃﾑｽﾞ㈱〔大宮〕</v>
          </cell>
          <cell r="E58" t="str">
            <v>相川</v>
          </cell>
          <cell r="F58" t="str">
            <v>あいかわ</v>
          </cell>
          <cell r="J58" t="str">
            <v>048-657-1231</v>
          </cell>
          <cell r="K58" t="str">
            <v>048-657-1238</v>
          </cell>
          <cell r="M58" t="str">
            <v>首都圏北部支店</v>
          </cell>
          <cell r="U58">
            <v>1</v>
          </cell>
          <cell r="V58">
            <v>1</v>
          </cell>
          <cell r="Y58">
            <v>1</v>
          </cell>
          <cell r="Z58">
            <v>1</v>
          </cell>
          <cell r="AA58">
            <v>1</v>
          </cell>
          <cell r="AC58">
            <v>1</v>
          </cell>
        </row>
        <row r="59">
          <cell r="B59">
            <v>58</v>
          </cell>
          <cell r="C59" t="str">
            <v>ふ</v>
          </cell>
          <cell r="D59" t="str">
            <v>富士電機ｼｽﾃﾑｽﾞ㈱　</v>
          </cell>
          <cell r="E59" t="str">
            <v>福山</v>
          </cell>
          <cell r="J59" t="str">
            <v>03-5435-7025</v>
          </cell>
          <cell r="K59" t="str">
            <v>03-5435-7462</v>
          </cell>
          <cell r="L59" t="str">
            <v>fukuyama-hiroyuki@fesys.co.jp</v>
          </cell>
          <cell r="M59" t="str">
            <v>第二営業本部　第二統括部　営業第二部</v>
          </cell>
          <cell r="N59" t="str">
            <v>141-0032</v>
          </cell>
          <cell r="O59" t="str">
            <v>品川区大崎１－１１－２</v>
          </cell>
          <cell r="P59" t="str">
            <v>ゲートシティ大崎イーストタワー</v>
          </cell>
          <cell r="U59">
            <v>1</v>
          </cell>
          <cell r="V59">
            <v>1</v>
          </cell>
          <cell r="Y59">
            <v>1</v>
          </cell>
          <cell r="Z59">
            <v>1</v>
          </cell>
          <cell r="AA59">
            <v>1</v>
          </cell>
          <cell r="AC59">
            <v>1</v>
          </cell>
        </row>
        <row r="60">
          <cell r="B60">
            <v>59</v>
          </cell>
          <cell r="C60" t="str">
            <v>と</v>
          </cell>
          <cell r="D60" t="str">
            <v>㈱東芝</v>
          </cell>
          <cell r="E60" t="str">
            <v>竹内　栄</v>
          </cell>
          <cell r="F60" t="str">
            <v>かんざき ひろし</v>
          </cell>
          <cell r="H60" t="str">
            <v>横田　昭</v>
          </cell>
          <cell r="J60" t="str">
            <v>03-3457-4375</v>
          </cell>
          <cell r="K60" t="str">
            <v>03-5444-9279</v>
          </cell>
          <cell r="L60" t="str">
            <v>sakae.takeuchi@toshiba.co.jp</v>
          </cell>
          <cell r="M60" t="str">
            <v>官公システム第一部</v>
          </cell>
          <cell r="N60" t="str">
            <v>105-8001</v>
          </cell>
          <cell r="O60" t="str">
            <v>東京都港区芝浦1-1-1</v>
          </cell>
          <cell r="Q60" t="str">
            <v>ｺﾝﾃﾞﾝｻ･ﾘｱｸﾄﾙ：油入</v>
          </cell>
          <cell r="U60">
            <v>1</v>
          </cell>
          <cell r="V60">
            <v>1</v>
          </cell>
          <cell r="W60">
            <v>1</v>
          </cell>
          <cell r="Y60">
            <v>1</v>
          </cell>
          <cell r="Z60">
            <v>1</v>
          </cell>
          <cell r="AA60">
            <v>1</v>
          </cell>
          <cell r="AC60">
            <v>1</v>
          </cell>
          <cell r="AO60">
            <v>1</v>
          </cell>
          <cell r="AW60">
            <v>1</v>
          </cell>
          <cell r="BG60">
            <v>1</v>
          </cell>
        </row>
        <row r="61">
          <cell r="B61">
            <v>60</v>
          </cell>
          <cell r="C61" t="str">
            <v>た</v>
          </cell>
          <cell r="D61" t="str">
            <v>㈱高岳製作所</v>
          </cell>
          <cell r="E61" t="str">
            <v>太田 一成</v>
          </cell>
          <cell r="J61" t="str">
            <v>03-3292-6551</v>
          </cell>
          <cell r="K61" t="str">
            <v>03-3292-6577</v>
          </cell>
          <cell r="L61" t="str">
            <v>oota_kazushige@notes.takaoka.co.jp</v>
          </cell>
          <cell r="M61" t="str">
            <v>営業部　施設ｸﾞﾙｰﾌﾟ</v>
          </cell>
          <cell r="N61" t="str">
            <v>101-0051</v>
          </cell>
          <cell r="O61" t="str">
            <v>千代田区神田神保町1-50</v>
          </cell>
          <cell r="Q61" t="str">
            <v>高野:重電、平山:太陽光</v>
          </cell>
          <cell r="U61">
            <v>1</v>
          </cell>
          <cell r="V61">
            <v>1</v>
          </cell>
          <cell r="Y61">
            <v>1</v>
          </cell>
          <cell r="Z61">
            <v>1</v>
          </cell>
          <cell r="AA61">
            <v>1</v>
          </cell>
          <cell r="AC61">
            <v>1</v>
          </cell>
        </row>
        <row r="62">
          <cell r="B62">
            <v>61</v>
          </cell>
          <cell r="C62" t="str">
            <v>め</v>
          </cell>
          <cell r="D62" t="str">
            <v>㈱明電舎</v>
          </cell>
          <cell r="E62" t="str">
            <v>馬上　重幸</v>
          </cell>
          <cell r="F62" t="str">
            <v>もうえ</v>
          </cell>
          <cell r="J62" t="str">
            <v>03-6420-7168</v>
          </cell>
          <cell r="K62" t="str">
            <v>03-5745-3040</v>
          </cell>
          <cell r="L62" t="str">
            <v>moue-s@mb.meidensha.co.jp</v>
          </cell>
          <cell r="M62" t="str">
            <v>電鉄・施設営業部　施設第一課</v>
          </cell>
          <cell r="N62" t="str">
            <v>141-6029</v>
          </cell>
          <cell r="O62" t="str">
            <v>品川区大崎2-1-1 ThinkPark Tower</v>
          </cell>
          <cell r="U62">
            <v>1</v>
          </cell>
          <cell r="V62">
            <v>1</v>
          </cell>
          <cell r="Y62">
            <v>1</v>
          </cell>
          <cell r="Z62">
            <v>1</v>
          </cell>
          <cell r="AA62">
            <v>1</v>
          </cell>
          <cell r="AC62">
            <v>1</v>
          </cell>
        </row>
        <row r="63">
          <cell r="B63">
            <v>62</v>
          </cell>
          <cell r="C63" t="str">
            <v>に</v>
          </cell>
          <cell r="D63" t="str">
            <v>日新電機㈱</v>
          </cell>
          <cell r="E63" t="str">
            <v>齊藤　雄一</v>
          </cell>
          <cell r="F63" t="str">
            <v>さいとう　ゆういち</v>
          </cell>
          <cell r="J63" t="str">
            <v>03-5821-5905</v>
          </cell>
          <cell r="K63" t="str">
            <v>03-5821-5874</v>
          </cell>
          <cell r="L63" t="str">
            <v>Saito_Yuichi@nissin.co.jp</v>
          </cell>
          <cell r="M63" t="str">
            <v>産業交通営業部東部営業部施設ｸﾞﾙｰﾌﾟ</v>
          </cell>
          <cell r="N63" t="str">
            <v>101－0024</v>
          </cell>
          <cell r="O63" t="str">
            <v>千代田区神田和泉町1番地</v>
          </cell>
          <cell r="P63" t="str">
            <v>神田和泉町ビル</v>
          </cell>
          <cell r="Q63" t="str">
            <v>ｺﾝﾃﾞﾝｻ･ﾘｱｸﾄﾙ：油入､ｶﾞｽ</v>
          </cell>
          <cell r="U63">
            <v>1</v>
          </cell>
          <cell r="V63">
            <v>1</v>
          </cell>
          <cell r="W63">
            <v>1</v>
          </cell>
          <cell r="Y63">
            <v>1</v>
          </cell>
          <cell r="Z63">
            <v>1</v>
          </cell>
          <cell r="AA63">
            <v>1</v>
          </cell>
          <cell r="AC63">
            <v>1</v>
          </cell>
        </row>
        <row r="64">
          <cell r="B64">
            <v>63</v>
          </cell>
          <cell r="C64" t="str">
            <v>り</v>
          </cell>
          <cell r="D64" t="str">
            <v>利昌工業㈱</v>
          </cell>
          <cell r="E64" t="str">
            <v>鈴木　利之</v>
          </cell>
          <cell r="F64" t="str">
            <v>すずき</v>
          </cell>
          <cell r="J64" t="str">
            <v>03-3272-3771</v>
          </cell>
          <cell r="K64" t="str">
            <v>03-3272-8010</v>
          </cell>
          <cell r="L64" t="str">
            <v>sales_denki2@risho.co.jp</v>
          </cell>
          <cell r="M64" t="str">
            <v>東京電機チーム</v>
          </cell>
          <cell r="Q64" t="str">
            <v>ｺﾝﾃﾞﾝｻ･ﾘｱｸﾄﾙ：ﾓｰﾙﾄﾞ</v>
          </cell>
          <cell r="V64">
            <v>1</v>
          </cell>
          <cell r="W64">
            <v>1</v>
          </cell>
        </row>
        <row r="65">
          <cell r="B65">
            <v>64</v>
          </cell>
          <cell r="C65" t="str">
            <v>あ</v>
          </cell>
          <cell r="D65" t="str">
            <v>愛電商事㈱</v>
          </cell>
          <cell r="E65" t="str">
            <v>小田原　拓</v>
          </cell>
          <cell r="J65" t="str">
            <v>03-3530-0051</v>
          </cell>
          <cell r="K65" t="str">
            <v>03-3530-0045</v>
          </cell>
          <cell r="L65" t="str">
            <v>hodawara@aet.co.jp</v>
          </cell>
          <cell r="M65" t="str">
            <v>東京支店</v>
          </cell>
          <cell r="V65">
            <v>1</v>
          </cell>
        </row>
        <row r="66">
          <cell r="B66">
            <v>65</v>
          </cell>
          <cell r="C66" t="str">
            <v>ま</v>
          </cell>
          <cell r="D66" t="str">
            <v>松下電工㈱</v>
          </cell>
          <cell r="E66" t="str">
            <v>谷 良秀</v>
          </cell>
          <cell r="F66" t="str">
            <v>たによしひで</v>
          </cell>
          <cell r="J66" t="str">
            <v>03-6218-1478</v>
          </cell>
          <cell r="K66" t="str">
            <v>03-6218-1479</v>
          </cell>
          <cell r="L66" t="str">
            <v>tani.yoshihide@mail.mew.co.jp</v>
          </cell>
          <cell r="M66" t="str">
            <v>東部AVシステム営業所</v>
          </cell>
          <cell r="N66" t="str">
            <v>105-8301</v>
          </cell>
          <cell r="O66" t="str">
            <v>東京都港区東新橋１－５－１</v>
          </cell>
          <cell r="P66" t="str">
            <v>SSFパナソニックタワー</v>
          </cell>
          <cell r="Q66" t="str">
            <v>ｺﾝﾃﾞﾝｻ･ﾘｱｸﾄﾙ：油入､ｶﾞｽ</v>
          </cell>
          <cell r="V66">
            <v>1</v>
          </cell>
          <cell r="W66">
            <v>1</v>
          </cell>
          <cell r="Z66">
            <v>1</v>
          </cell>
          <cell r="AU66">
            <v>1</v>
          </cell>
          <cell r="AW66">
            <v>1</v>
          </cell>
          <cell r="AX66">
            <v>1</v>
          </cell>
          <cell r="AY66">
            <v>1</v>
          </cell>
          <cell r="AZ66">
            <v>1</v>
          </cell>
          <cell r="BA66">
            <v>1</v>
          </cell>
        </row>
        <row r="67">
          <cell r="B67">
            <v>66</v>
          </cell>
          <cell r="C67" t="str">
            <v>し</v>
          </cell>
          <cell r="D67" t="str">
            <v>㈱指月電機製作所</v>
          </cell>
          <cell r="E67" t="str">
            <v>植地　一行</v>
          </cell>
          <cell r="J67" t="str">
            <v>03-5473-3911</v>
          </cell>
          <cell r="K67" t="str">
            <v>03-5473-3922</v>
          </cell>
          <cell r="L67" t="str">
            <v>uedi-k@shizuki.co.jp</v>
          </cell>
          <cell r="M67" t="str">
            <v>東京支社　東京２課</v>
          </cell>
          <cell r="Q67" t="str">
            <v>ｺﾝﾃﾞﾝｻ･ﾘｱｸﾄﾙ：油入､ｶﾞｽ</v>
          </cell>
          <cell r="W67">
            <v>1</v>
          </cell>
        </row>
        <row r="68">
          <cell r="B68">
            <v>67</v>
          </cell>
          <cell r="C68" t="str">
            <v>に</v>
          </cell>
          <cell r="D68" t="str">
            <v>ニチコン㈱</v>
          </cell>
          <cell r="E68" t="str">
            <v>葭谷　昌之</v>
          </cell>
          <cell r="F68" t="str">
            <v>よしたに　まさゆき</v>
          </cell>
          <cell r="J68" t="str">
            <v>03-5473-5618</v>
          </cell>
          <cell r="K68" t="str">
            <v>03-5473-5645</v>
          </cell>
          <cell r="L68" t="str">
            <v>yositani@nichicon.co.jp</v>
          </cell>
          <cell r="M68" t="str">
            <v>第３営業部営業２課</v>
          </cell>
          <cell r="Q68" t="str">
            <v>ｺﾝﾃﾞﾝｻ･ﾘｱｸﾄﾙ：油入､ｶﾞｽ</v>
          </cell>
          <cell r="W68">
            <v>1</v>
          </cell>
        </row>
        <row r="69">
          <cell r="B69">
            <v>68</v>
          </cell>
          <cell r="C69" t="str">
            <v>て</v>
          </cell>
          <cell r="D69" t="str">
            <v>テンパール工業</v>
          </cell>
          <cell r="E69" t="str">
            <v>北村　洋二</v>
          </cell>
          <cell r="F69" t="str">
            <v>きたむら</v>
          </cell>
          <cell r="J69" t="str">
            <v>048-666-3035</v>
          </cell>
          <cell r="K69" t="str">
            <v>048-652-2608</v>
          </cell>
          <cell r="L69" t="str">
            <v>kitamura@tempearl.co.jp</v>
          </cell>
          <cell r="M69" t="str">
            <v>営業本部 電材営業部 関東支店 販売課</v>
          </cell>
          <cell r="X69">
            <v>1</v>
          </cell>
        </row>
        <row r="70">
          <cell r="B70">
            <v>69</v>
          </cell>
          <cell r="C70" t="str">
            <v>で</v>
          </cell>
          <cell r="D70" t="str">
            <v>デンセイラムダ㈱</v>
          </cell>
          <cell r="E70" t="str">
            <v>浜辺　信義</v>
          </cell>
          <cell r="J70" t="str">
            <v>03-5826-2747</v>
          </cell>
          <cell r="K70" t="str">
            <v>03-5826-2750</v>
          </cell>
          <cell r="L70" t="str">
            <v>n.hamabe@demsei-lambda.com</v>
          </cell>
          <cell r="M70" t="str">
            <v>ｾｷｭｱﾊﾟﾜｰ事業本部　関東地区営業所</v>
          </cell>
          <cell r="N70" t="str">
            <v>110-0014</v>
          </cell>
          <cell r="O70" t="str">
            <v>台東区北上野1-6-11</v>
          </cell>
          <cell r="P70" t="str">
            <v>ノルドビル</v>
          </cell>
          <cell r="Q70" t="str">
            <v>自家発：非　　　　　</v>
          </cell>
          <cell r="Y70">
            <v>1</v>
          </cell>
          <cell r="AC70">
            <v>1</v>
          </cell>
        </row>
        <row r="71">
          <cell r="B71">
            <v>70</v>
          </cell>
          <cell r="C71" t="str">
            <v>や</v>
          </cell>
          <cell r="D71" t="str">
            <v>ヤンマー㈱</v>
          </cell>
          <cell r="E71" t="str">
            <v>戸田　二郎</v>
          </cell>
          <cell r="F71" t="str">
            <v>とだ</v>
          </cell>
          <cell r="J71" t="str">
            <v>03-3517-5769</v>
          </cell>
          <cell r="K71" t="str">
            <v>03-3517-5767</v>
          </cell>
          <cell r="L71" t="str">
            <v>jirou_toda@yanmar.co.jp</v>
          </cell>
          <cell r="M71" t="str">
            <v>ｴﾈﾙｷﾞｰｼｽﾃﾑ営業部　発電ｼｽﾃﾑ営業部　設備ｸﾞﾙｰﾌﾟ</v>
          </cell>
          <cell r="N71" t="str">
            <v>171-0022</v>
          </cell>
          <cell r="O71" t="str">
            <v>豊島区南池袋1－11－22</v>
          </cell>
          <cell r="Q71" t="str">
            <v>自家発：全て</v>
          </cell>
          <cell r="Y71">
            <v>1</v>
          </cell>
        </row>
        <row r="72">
          <cell r="B72">
            <v>71</v>
          </cell>
          <cell r="C72" t="str">
            <v>だ</v>
          </cell>
          <cell r="D72" t="str">
            <v>ダイハツディーゼル㈱</v>
          </cell>
          <cell r="E72" t="str">
            <v>村井　龍</v>
          </cell>
          <cell r="F72" t="str">
            <v>むらい</v>
          </cell>
          <cell r="J72" t="str">
            <v>03-3279-0828</v>
          </cell>
          <cell r="K72" t="str">
            <v>03-3245-0395</v>
          </cell>
          <cell r="L72" t="str">
            <v>ryo.murai@dhtd.co.jp</v>
          </cell>
          <cell r="M72" t="str">
            <v>環境ｴﾈﾙｷﾞｰ事業部　東部ｸﾞﾙｰﾌﾟ</v>
          </cell>
          <cell r="N72" t="str">
            <v>103-0023</v>
          </cell>
          <cell r="O72" t="str">
            <v>中央区日本橋本町2-2-10</v>
          </cell>
          <cell r="Q72" t="str">
            <v>自家発：全て</v>
          </cell>
          <cell r="Y72">
            <v>1</v>
          </cell>
        </row>
        <row r="73">
          <cell r="B73">
            <v>72</v>
          </cell>
          <cell r="C73" t="str">
            <v>と</v>
          </cell>
          <cell r="D73" t="str">
            <v>東洋電機製造㈱</v>
          </cell>
          <cell r="E73" t="str">
            <v>姥山 克弘</v>
          </cell>
          <cell r="J73" t="str">
            <v>03-6327-7902</v>
          </cell>
          <cell r="K73" t="str">
            <v>03-3535-0664</v>
          </cell>
          <cell r="L73" t="str">
            <v>ubayama@toyodenki.co.jp</v>
          </cell>
          <cell r="M73" t="str">
            <v>産業ｼｽﾃﾑ第２営業ｸﾞﾙｰﾌﾟ</v>
          </cell>
          <cell r="N73" t="str">
            <v>104-0031</v>
          </cell>
          <cell r="O73" t="str">
            <v>中央区京橋2－9－2</v>
          </cell>
          <cell r="Q73" t="str">
            <v>自家発：全て</v>
          </cell>
          <cell r="Y73">
            <v>1</v>
          </cell>
          <cell r="AC73">
            <v>1</v>
          </cell>
        </row>
        <row r="74">
          <cell r="B74">
            <v>73</v>
          </cell>
          <cell r="C74" t="str">
            <v>と</v>
          </cell>
          <cell r="D74" t="str">
            <v>㈱東京電機</v>
          </cell>
          <cell r="E74" t="str">
            <v>熊澤　永俊</v>
          </cell>
          <cell r="J74" t="str">
            <v>03-3832-4261</v>
          </cell>
          <cell r="K74" t="str">
            <v>03-3832-4266</v>
          </cell>
          <cell r="L74" t="str">
            <v>n.kumazawa@tokyodenki.co.jp</v>
          </cell>
          <cell r="M74" t="str">
            <v>営業部　営業２グループ</v>
          </cell>
          <cell r="N74" t="str">
            <v>101-0021</v>
          </cell>
          <cell r="O74" t="str">
            <v>千代田区外神田6－16－8</v>
          </cell>
          <cell r="Q74" t="str">
            <v>自家発：全て</v>
          </cell>
          <cell r="Y74">
            <v>1</v>
          </cell>
        </row>
        <row r="75">
          <cell r="B75">
            <v>74</v>
          </cell>
          <cell r="C75" t="str">
            <v>か</v>
          </cell>
          <cell r="D75" t="str">
            <v>川崎重工業㈱</v>
          </cell>
          <cell r="E75" t="str">
            <v>橋爪　浄二(小比木)</v>
          </cell>
          <cell r="J75" t="str">
            <v>03-3435-2564</v>
          </cell>
          <cell r="K75" t="str">
            <v>03-3435-2592</v>
          </cell>
          <cell r="L75" t="str">
            <v>hashizume_j@khi.co.jp</v>
          </cell>
          <cell r="M75" t="str">
            <v>産業ｶﾞｽﾀｰﾋﾞﾝ国内営業部</v>
          </cell>
          <cell r="N75" t="str">
            <v>105-6116</v>
          </cell>
          <cell r="O75" t="str">
            <v>港区浜松町2-4-1</v>
          </cell>
          <cell r="P75" t="str">
            <v>17階</v>
          </cell>
          <cell r="Q75" t="str">
            <v>自家発：ｶﾞｽ､187.5KVA以上</v>
          </cell>
          <cell r="Y75">
            <v>1</v>
          </cell>
        </row>
        <row r="76">
          <cell r="B76">
            <v>75</v>
          </cell>
          <cell r="C76" t="str">
            <v>み</v>
          </cell>
          <cell r="D76" t="str">
            <v>三菱重工業㈱</v>
          </cell>
          <cell r="E76" t="str">
            <v>捧　秀雄</v>
          </cell>
          <cell r="F76" t="str">
            <v>ささげ　ひでお</v>
          </cell>
          <cell r="J76" t="str">
            <v>03-6716-4786</v>
          </cell>
          <cell r="K76" t="str">
            <v>03-6716-5854</v>
          </cell>
          <cell r="L76" t="str">
            <v>hideo_sasage@mhi.co.jp</v>
          </cell>
          <cell r="M76" t="str">
            <v>エンジン営業部発電ｼｽﾃﾑｴﾝｼﾞﾝ課</v>
          </cell>
          <cell r="N76" t="str">
            <v>108-8215</v>
          </cell>
          <cell r="O76" t="str">
            <v>港区港南2-16-5</v>
          </cell>
          <cell r="Q76" t="str">
            <v>自家発：ﾃﾞｨｰｾﾞﾙ,ｶﾞｽ</v>
          </cell>
          <cell r="Y76">
            <v>1</v>
          </cell>
        </row>
        <row r="77">
          <cell r="B77">
            <v>76</v>
          </cell>
          <cell r="C77" t="str">
            <v>に</v>
          </cell>
          <cell r="D77" t="str">
            <v>新潟原動機㈱</v>
          </cell>
          <cell r="E77" t="str">
            <v>大川　正明</v>
          </cell>
          <cell r="F77" t="str">
            <v>おおかわ　まさあき</v>
          </cell>
          <cell r="J77" t="str">
            <v>03-6214-2831</v>
          </cell>
          <cell r="K77" t="str">
            <v>03-6214-2839</v>
          </cell>
          <cell r="L77" t="str">
            <v>masaaki_okawa@niigata-power.com</v>
          </cell>
          <cell r="M77" t="str">
            <v>ﾏｰｹﾃｨﾝｸﾞｾﾝﾀｰ陸用営業ｸﾞﾙｰﾌﾟ</v>
          </cell>
          <cell r="N77" t="str">
            <v>104-0028</v>
          </cell>
          <cell r="O77" t="str">
            <v>東京都中央区八重洲２丁目９番７号</v>
          </cell>
          <cell r="Y77">
            <v>1</v>
          </cell>
        </row>
        <row r="78">
          <cell r="B78">
            <v>77</v>
          </cell>
          <cell r="C78" t="str">
            <v>だ</v>
          </cell>
          <cell r="D78" t="str">
            <v>第一テクノ㈱</v>
          </cell>
          <cell r="E78" t="str">
            <v>武田　啓幸</v>
          </cell>
          <cell r="F78" t="str">
            <v>たけだ　ひろゆき</v>
          </cell>
          <cell r="J78" t="str">
            <v>03-5762-8001</v>
          </cell>
          <cell r="K78" t="str">
            <v>03-5762-8014</v>
          </cell>
          <cell r="L78" t="str">
            <v>ag@daii.co.jp</v>
          </cell>
          <cell r="M78" t="str">
            <v>営業部　第二営業ｸﾞﾙｰﾌﾟ</v>
          </cell>
          <cell r="N78" t="str">
            <v>140-0013</v>
          </cell>
          <cell r="O78" t="str">
            <v>品川区南大井6-13-10</v>
          </cell>
          <cell r="Y78">
            <v>1</v>
          </cell>
        </row>
        <row r="79">
          <cell r="B79">
            <v>78</v>
          </cell>
          <cell r="C79" t="str">
            <v>に</v>
          </cell>
          <cell r="D79" t="str">
            <v>㈱日昇製作所</v>
          </cell>
          <cell r="E79" t="str">
            <v>飯嶋　恭男</v>
          </cell>
          <cell r="F79" t="str">
            <v>いいじま</v>
          </cell>
          <cell r="J79" t="str">
            <v>03-3952-0261</v>
          </cell>
          <cell r="K79" t="str">
            <v>03-3953-3995</v>
          </cell>
          <cell r="L79" t="str">
            <v>nissho@pluto.dti.ne.jp</v>
          </cell>
          <cell r="M79" t="str">
            <v>営業部</v>
          </cell>
          <cell r="Y79">
            <v>1</v>
          </cell>
        </row>
        <row r="80">
          <cell r="B80">
            <v>79</v>
          </cell>
          <cell r="C80" t="str">
            <v>に</v>
          </cell>
          <cell r="D80" t="str">
            <v>西芝電機㈱
（東芝に業務移転）</v>
          </cell>
          <cell r="E80" t="str">
            <v>森岡</v>
          </cell>
          <cell r="F80" t="str">
            <v>もりおか</v>
          </cell>
          <cell r="J80" t="str">
            <v>03-3454-6423</v>
          </cell>
          <cell r="K80" t="str">
            <v>03-3454-6340</v>
          </cell>
          <cell r="Y80">
            <v>1</v>
          </cell>
        </row>
        <row r="81">
          <cell r="B81">
            <v>80</v>
          </cell>
          <cell r="C81" t="str">
            <v>し</v>
          </cell>
          <cell r="D81" t="str">
            <v>神鋼電機㈱</v>
          </cell>
          <cell r="E81" t="str">
            <v>斎藤　真</v>
          </cell>
          <cell r="J81" t="str">
            <v>03-5473-1830</v>
          </cell>
          <cell r="K81" t="str">
            <v>03-5473-1846</v>
          </cell>
          <cell r="L81" t="str">
            <v>saito-makoto@shinko-elec.co.jp</v>
          </cell>
          <cell r="M81" t="str">
            <v>社会ｼｽﾃﾑ営業部</v>
          </cell>
          <cell r="N81" t="str">
            <v>135-8387</v>
          </cell>
          <cell r="O81" t="str">
            <v>江東区東陽7-2-14</v>
          </cell>
          <cell r="Q81" t="str">
            <v>自家発：全て</v>
          </cell>
          <cell r="Y81">
            <v>1</v>
          </cell>
        </row>
        <row r="82">
          <cell r="B82">
            <v>81</v>
          </cell>
          <cell r="C82" t="str">
            <v>さ</v>
          </cell>
          <cell r="D82" t="str">
            <v>山洋電気㈱</v>
          </cell>
          <cell r="E82" t="str">
            <v>吉池　仁志</v>
          </cell>
          <cell r="J82" t="str">
            <v>03-3917-0183</v>
          </cell>
          <cell r="K82" t="str">
            <v>03-3917-0755</v>
          </cell>
          <cell r="L82" t="str">
            <v>hitoshi_yoshiike@sanyodenki.co.jp</v>
          </cell>
          <cell r="M82" t="str">
            <v>営業第一第四課</v>
          </cell>
          <cell r="N82" t="str">
            <v>170‐8451</v>
          </cell>
          <cell r="O82" t="str">
            <v>豊島区北大塚1－15－1</v>
          </cell>
          <cell r="Q82" t="str">
            <v>松尾:自家発、横田:太陽光</v>
          </cell>
          <cell r="Y82">
            <v>1</v>
          </cell>
          <cell r="Z82">
            <v>1</v>
          </cell>
          <cell r="AC82">
            <v>1</v>
          </cell>
        </row>
        <row r="83">
          <cell r="B83">
            <v>82</v>
          </cell>
          <cell r="C83" t="str">
            <v>き</v>
          </cell>
          <cell r="D83" t="str">
            <v>㈱京ｾﾗｿｰﾗｰｺｰﾎﾟﾚｰｼｮﾝ</v>
          </cell>
          <cell r="E83" t="str">
            <v>深見　尚志</v>
          </cell>
          <cell r="F83" t="str">
            <v>ふかみ　ひさし</v>
          </cell>
          <cell r="J83" t="str">
            <v>03-3797-4635</v>
          </cell>
          <cell r="K83" t="str">
            <v>03-3400-7427</v>
          </cell>
          <cell r="L83" t="str">
            <v>hisashi.fukami.gt@kyocera-solar.jp</v>
          </cell>
          <cell r="M83" t="str">
            <v>ES東日本営業部ES東日</v>
          </cell>
          <cell r="Z83">
            <v>1</v>
          </cell>
        </row>
        <row r="84">
          <cell r="B84">
            <v>83</v>
          </cell>
          <cell r="C84" t="str">
            <v>に</v>
          </cell>
          <cell r="D84" t="str">
            <v>ニシム電子工業㈱</v>
          </cell>
          <cell r="E84" t="str">
            <v>浦川　亮介</v>
          </cell>
          <cell r="J84" t="str">
            <v>03-5818-2841</v>
          </cell>
          <cell r="K84" t="str">
            <v>03-5818-2844</v>
          </cell>
          <cell r="L84" t="str">
            <v>urakawa@nishimu.co.jp</v>
          </cell>
          <cell r="M84" t="str">
            <v>東京支店</v>
          </cell>
          <cell r="Z84">
            <v>1</v>
          </cell>
          <cell r="AC84">
            <v>1</v>
          </cell>
        </row>
        <row r="85">
          <cell r="B85">
            <v>84</v>
          </cell>
          <cell r="C85" t="str">
            <v>に</v>
          </cell>
          <cell r="D85" t="str">
            <v>日本電池㈱(ﾕｱｻに統合)</v>
          </cell>
          <cell r="E85" t="str">
            <v>岡安</v>
          </cell>
          <cell r="F85" t="str">
            <v>おかやす</v>
          </cell>
          <cell r="J85" t="str">
            <v>03-3502-6530</v>
          </cell>
          <cell r="K85" t="str">
            <v>03-3502-6546</v>
          </cell>
          <cell r="M85" t="str">
            <v>第四販売課（統合の為、6月から変更）</v>
          </cell>
          <cell r="N85" t="str">
            <v>105-0003</v>
          </cell>
          <cell r="O85" t="str">
            <v>港区西新橋1－8－1</v>
          </cell>
          <cell r="Z85">
            <v>1</v>
          </cell>
        </row>
        <row r="86">
          <cell r="B86">
            <v>85</v>
          </cell>
          <cell r="C86" t="str">
            <v>じ</v>
          </cell>
          <cell r="D86" t="str">
            <v>㈱ｼﾞｰｴｽ･ﾕｱｻ ﾊﾟﾜｰｻﾌﾟﾗｲ</v>
          </cell>
          <cell r="E86" t="str">
            <v>柿島　辰年</v>
          </cell>
          <cell r="J86" t="str">
            <v>03-5402-5822</v>
          </cell>
          <cell r="K86" t="str">
            <v>03-5402-5833</v>
          </cell>
          <cell r="L86" t="str">
            <v>tatsutoshi.kakishima@jp.gs-yuasa.com</v>
          </cell>
          <cell r="M86" t="str">
            <v>東京第一営業部官需グループ</v>
          </cell>
          <cell r="N86" t="str">
            <v>105-0011</v>
          </cell>
          <cell r="O86" t="str">
            <v>港区芝公園2-11-1</v>
          </cell>
          <cell r="P86" t="str">
            <v>芝公園タワー</v>
          </cell>
          <cell r="Z86">
            <v>1</v>
          </cell>
          <cell r="AB86">
            <v>1</v>
          </cell>
          <cell r="AC86">
            <v>1</v>
          </cell>
        </row>
        <row r="87">
          <cell r="B87">
            <v>86</v>
          </cell>
          <cell r="C87" t="str">
            <v>さ</v>
          </cell>
          <cell r="D87" t="str">
            <v>三洋電機㈱</v>
          </cell>
          <cell r="E87" t="str">
            <v>大久保　彰</v>
          </cell>
          <cell r="F87" t="str">
            <v>おおくぼ</v>
          </cell>
          <cell r="J87" t="str">
            <v>03-5803-3555</v>
          </cell>
          <cell r="K87" t="str">
            <v>03-5803-3637</v>
          </cell>
          <cell r="L87" t="str">
            <v>OKUB038949@sanyo.co.jp</v>
          </cell>
          <cell r="M87" t="str">
            <v>営業開発本部　東日本官公法人営業ﾋﾞｼﾞﾈｽﾕﾆｯﾄ　首都圏公共営業本部</v>
          </cell>
          <cell r="N87" t="str">
            <v>113-8434</v>
          </cell>
          <cell r="O87" t="str">
            <v>文京区本郷3－10－15</v>
          </cell>
          <cell r="Q87" t="str">
            <v>PC及び系統連携は他太陽光メーカー</v>
          </cell>
          <cell r="Z87">
            <v>1</v>
          </cell>
        </row>
        <row r="88">
          <cell r="B88">
            <v>87</v>
          </cell>
          <cell r="C88" t="str">
            <v>し</v>
          </cell>
          <cell r="D88" t="str">
            <v>シャープ㈱</v>
          </cell>
          <cell r="E88" t="str">
            <v>大東</v>
          </cell>
          <cell r="F88" t="str">
            <v>おおひがし</v>
          </cell>
          <cell r="J88" t="str">
            <v>03-3260-8368</v>
          </cell>
          <cell r="K88" t="str">
            <v>03-3260-1621</v>
          </cell>
          <cell r="L88" t="str">
            <v>ohhigashi-s052330@notes.sharp.co.jp</v>
          </cell>
          <cell r="M88" t="str">
            <v>国内情報通信営業本部社会環境ｼｽﾃﾑ営業部</v>
          </cell>
          <cell r="N88" t="str">
            <v>162－8408</v>
          </cell>
          <cell r="O88" t="str">
            <v>新宿区市ヶ谷八幡町8番地</v>
          </cell>
          <cell r="Z88">
            <v>1</v>
          </cell>
        </row>
        <row r="89">
          <cell r="B89">
            <v>88</v>
          </cell>
          <cell r="C89" t="str">
            <v>じ</v>
          </cell>
          <cell r="D89" t="str">
            <v>ｼﾞｮﾝｿﾝｺﾝﾄﾛｰﾙｽﾞ㈱</v>
          </cell>
          <cell r="E89" t="str">
            <v>鈴木　喜一</v>
          </cell>
          <cell r="J89" t="str">
            <v>03-5738-6320</v>
          </cell>
          <cell r="K89" t="str">
            <v>03-5738-6306</v>
          </cell>
          <cell r="L89" t="str">
            <v>Yoshikazu.Suzuki@jci.com</v>
          </cell>
          <cell r="M89" t="str">
            <v>官庁営業部</v>
          </cell>
          <cell r="N89" t="str">
            <v>330-0802</v>
          </cell>
          <cell r="O89" t="str">
            <v>さいたま市大宮区宮町2-23</v>
          </cell>
          <cell r="AA89">
            <v>1</v>
          </cell>
        </row>
        <row r="90">
          <cell r="B90">
            <v>89</v>
          </cell>
          <cell r="C90" t="str">
            <v>や</v>
          </cell>
          <cell r="D90" t="str">
            <v>㈱山武ﾋﾞﾙｼｽﾃﾑｶﾝﾊﾟﾆｰ</v>
          </cell>
          <cell r="E90" t="str">
            <v>武田　知行</v>
          </cell>
          <cell r="F90" t="str">
            <v>たけだ　ともゆき</v>
          </cell>
          <cell r="J90" t="str">
            <v>03-6810-1123</v>
          </cell>
          <cell r="K90" t="str">
            <v>03-5796-0934</v>
          </cell>
          <cell r="L90" t="str">
            <v>takeda-tomoyuki@jp.yamatake.com</v>
          </cell>
          <cell r="M90" t="str">
            <v>営業本部　営業１部　１ｸﾞﾙｰﾌﾟ</v>
          </cell>
          <cell r="N90" t="str">
            <v>108-0023</v>
          </cell>
          <cell r="O90" t="str">
            <v>港区芝浦4-3-4</v>
          </cell>
          <cell r="P90" t="str">
            <v>田町きよたﾋﾞﾙ</v>
          </cell>
          <cell r="AA90">
            <v>1</v>
          </cell>
          <cell r="BG90">
            <v>1</v>
          </cell>
        </row>
        <row r="91">
          <cell r="B91">
            <v>90</v>
          </cell>
          <cell r="C91" t="str">
            <v>に</v>
          </cell>
          <cell r="D91" t="str">
            <v>日本電気㈱</v>
          </cell>
          <cell r="E91" t="str">
            <v>虫鹿</v>
          </cell>
          <cell r="F91" t="str">
            <v>むしか</v>
          </cell>
          <cell r="H91" t="str">
            <v>中村</v>
          </cell>
          <cell r="J91" t="str">
            <v>03-3798-6683</v>
          </cell>
          <cell r="K91" t="str">
            <v>03-3798-9156</v>
          </cell>
          <cell r="L91" t="str">
            <v>t-mushika@ce.jp.nec.com,m-nakamura@dp.jp.nec.com</v>
          </cell>
          <cell r="M91" t="str">
            <v>官庁営業本部</v>
          </cell>
          <cell r="AA91">
            <v>1</v>
          </cell>
          <cell r="AO91">
            <v>1</v>
          </cell>
          <cell r="AW91">
            <v>1</v>
          </cell>
          <cell r="AZ91">
            <v>1</v>
          </cell>
          <cell r="BG91">
            <v>1</v>
          </cell>
        </row>
        <row r="92">
          <cell r="B92">
            <v>91</v>
          </cell>
          <cell r="C92" t="str">
            <v>ふ</v>
          </cell>
          <cell r="D92" t="str">
            <v>富士通㈱</v>
          </cell>
          <cell r="E92" t="str">
            <v>秋葉　寿一</v>
          </cell>
          <cell r="J92" t="str">
            <v>03-6252-2540</v>
          </cell>
          <cell r="K92" t="str">
            <v>03-6252-2905</v>
          </cell>
          <cell r="L92" t="str">
            <v>akiba.toshiichi@jp.fujitsu.com</v>
          </cell>
          <cell r="M92" t="str">
            <v>官公庁ｿﾘｭｰｼｮﾝ事業本部　第一統括営業部</v>
          </cell>
          <cell r="AA92">
            <v>1</v>
          </cell>
          <cell r="AO92">
            <v>1</v>
          </cell>
          <cell r="AZ92">
            <v>1</v>
          </cell>
        </row>
        <row r="93">
          <cell r="B93">
            <v>92</v>
          </cell>
          <cell r="C93" t="str">
            <v>さ</v>
          </cell>
          <cell r="D93" t="str">
            <v>サンケン電気㈱</v>
          </cell>
          <cell r="E93" t="str">
            <v>中島 康弘</v>
          </cell>
          <cell r="F93" t="str">
            <v>なかじま</v>
          </cell>
          <cell r="J93" t="str">
            <v>03-3986-6154</v>
          </cell>
          <cell r="K93" t="str">
            <v>03-3986-2650</v>
          </cell>
          <cell r="L93" t="str">
            <v>n.yasu@sanken-ele.co.jp</v>
          </cell>
          <cell r="M93" t="str">
            <v>第三営業統括部　社会ｼｽﾃﾑｸﾞﾙｰﾌﾟ</v>
          </cell>
          <cell r="N93" t="str">
            <v>171-0021</v>
          </cell>
          <cell r="O93" t="str">
            <v>豊島区西池袋1－11－1</v>
          </cell>
          <cell r="P93" t="str">
            <v>メトロポリタンプラザビル</v>
          </cell>
          <cell r="AB93">
            <v>1</v>
          </cell>
          <cell r="AC93">
            <v>1</v>
          </cell>
        </row>
        <row r="94">
          <cell r="B94">
            <v>93</v>
          </cell>
          <cell r="C94" t="str">
            <v>し</v>
          </cell>
          <cell r="D94" t="str">
            <v>新神戸電機㈱</v>
          </cell>
          <cell r="E94" t="str">
            <v>富山 慎太郎</v>
          </cell>
          <cell r="F94" t="str">
            <v>とみやま</v>
          </cell>
          <cell r="J94" t="str">
            <v>03-6811-2280</v>
          </cell>
          <cell r="K94" t="str">
            <v>03-5565-5772</v>
          </cell>
          <cell r="L94" t="str">
            <v>s.tomiyama@shinkobe-denki.co.jp</v>
          </cell>
          <cell r="M94" t="str">
            <v>電池機器事業本部 営業統括部</v>
          </cell>
          <cell r="AB94">
            <v>1</v>
          </cell>
          <cell r="AC94">
            <v>1</v>
          </cell>
        </row>
        <row r="95">
          <cell r="B95">
            <v>94</v>
          </cell>
          <cell r="C95" t="str">
            <v>に</v>
          </cell>
          <cell r="D95" t="str">
            <v>日本電池㈱(ﾕｱｻに統合)</v>
          </cell>
          <cell r="E95" t="str">
            <v>綱</v>
          </cell>
          <cell r="F95" t="str">
            <v>つな</v>
          </cell>
          <cell r="H95" t="str">
            <v>吉村</v>
          </cell>
          <cell r="J95" t="str">
            <v>03-3502-6530</v>
          </cell>
          <cell r="K95" t="str">
            <v>03-3502-6546</v>
          </cell>
          <cell r="L95" t="str">
            <v>yuji_tsuna@gs.nippondenchi.co.jp</v>
          </cell>
          <cell r="M95" t="str">
            <v>第三販売課（統合により6月から変更）</v>
          </cell>
          <cell r="N95" t="str">
            <v>105-0003</v>
          </cell>
          <cell r="O95" t="str">
            <v>港区西新橋1－8－1</v>
          </cell>
          <cell r="AB95">
            <v>1</v>
          </cell>
          <cell r="AC95">
            <v>1</v>
          </cell>
        </row>
        <row r="96">
          <cell r="B96">
            <v>95</v>
          </cell>
          <cell r="C96" t="str">
            <v>ふ</v>
          </cell>
          <cell r="D96" t="str">
            <v>古河電池㈱</v>
          </cell>
          <cell r="E96" t="str">
            <v>菅井　和夫</v>
          </cell>
          <cell r="F96" t="str">
            <v>すがい</v>
          </cell>
          <cell r="J96" t="str">
            <v>03-5710-7451</v>
          </cell>
          <cell r="K96" t="str">
            <v>03-3734-3801</v>
          </cell>
          <cell r="L96" t="str">
            <v>k-sugai@furukawadenchi.co.jp</v>
          </cell>
          <cell r="M96" t="str">
            <v>東京事務所</v>
          </cell>
          <cell r="N96" t="str">
            <v>153-0043</v>
          </cell>
          <cell r="O96" t="str">
            <v>目黒区東山1－1－2</v>
          </cell>
          <cell r="AB96">
            <v>1</v>
          </cell>
          <cell r="AC96">
            <v>1</v>
          </cell>
        </row>
        <row r="97">
          <cell r="B97">
            <v>96</v>
          </cell>
          <cell r="C97" t="str">
            <v>と</v>
          </cell>
          <cell r="D97" t="str">
            <v>東京キデン</v>
          </cell>
          <cell r="E97" t="str">
            <v>井上　裕樹</v>
          </cell>
          <cell r="J97" t="str">
            <v>03-3251-3312</v>
          </cell>
          <cell r="K97" t="str">
            <v>03-3251-3373</v>
          </cell>
          <cell r="L97" t="str">
            <v>inoue@kidn.co.jp</v>
          </cell>
          <cell r="M97" t="str">
            <v>ｷﾃﾞﾝﾘｰｽ事業部</v>
          </cell>
          <cell r="Q97" t="str">
            <v>発電機は不可</v>
          </cell>
          <cell r="AD97">
            <v>1</v>
          </cell>
        </row>
        <row r="98">
          <cell r="B98">
            <v>97</v>
          </cell>
          <cell r="C98" t="str">
            <v>に</v>
          </cell>
          <cell r="D98" t="str">
            <v>日変リース㈱</v>
          </cell>
          <cell r="E98" t="str">
            <v>岡安　俊郎</v>
          </cell>
          <cell r="J98" t="str">
            <v>03-3762-3456</v>
          </cell>
          <cell r="K98" t="str">
            <v>03-3763-7020</v>
          </cell>
          <cell r="L98" t="str">
            <v>nippen-okayaysu@mf.point.ne.jp</v>
          </cell>
          <cell r="AD98">
            <v>1</v>
          </cell>
        </row>
        <row r="99">
          <cell r="B99">
            <v>98</v>
          </cell>
          <cell r="C99" t="str">
            <v>ふ</v>
          </cell>
          <cell r="D99" t="str">
            <v>古川電機製作㈱（未回答）</v>
          </cell>
          <cell r="K99" t="str">
            <v>042-770-7177</v>
          </cell>
          <cell r="AD99">
            <v>1</v>
          </cell>
        </row>
        <row r="100">
          <cell r="B100">
            <v>99</v>
          </cell>
          <cell r="C100" t="str">
            <v>れ</v>
          </cell>
          <cell r="D100" t="str">
            <v>レンタルのニッケン（未調査）</v>
          </cell>
          <cell r="J100">
            <v>104</v>
          </cell>
          <cell r="Q100" t="str">
            <v>地区ごとに違う為104で確認</v>
          </cell>
          <cell r="AD100">
            <v>1</v>
          </cell>
        </row>
        <row r="101">
          <cell r="B101">
            <v>100</v>
          </cell>
          <cell r="C101" t="str">
            <v>と</v>
          </cell>
          <cell r="D101" t="str">
            <v>東京避雷針工業㈱</v>
          </cell>
          <cell r="E101" t="str">
            <v>坂田　雅夫</v>
          </cell>
          <cell r="J101" t="str">
            <v>03-3372-5261</v>
          </cell>
          <cell r="K101" t="str">
            <v>03-3372-5261</v>
          </cell>
          <cell r="L101" t="str">
            <v>y.usui@tokyolp.co.jp</v>
          </cell>
          <cell r="AE101">
            <v>1</v>
          </cell>
        </row>
        <row r="102">
          <cell r="B102">
            <v>101</v>
          </cell>
          <cell r="C102" t="str">
            <v>む</v>
          </cell>
          <cell r="D102" t="str">
            <v>㈱村田電機製作所</v>
          </cell>
          <cell r="E102" t="str">
            <v>佐藤</v>
          </cell>
          <cell r="F102" t="str">
            <v>さとう</v>
          </cell>
          <cell r="J102" t="str">
            <v>03-3790-5656</v>
          </cell>
          <cell r="K102" t="str">
            <v>03-3799-1110</v>
          </cell>
          <cell r="L102" t="str">
            <v>Seturo-10@muratadenki-1ps.com</v>
          </cell>
          <cell r="M102" t="str">
            <v>営業開発部</v>
          </cell>
          <cell r="AE102">
            <v>1</v>
          </cell>
        </row>
        <row r="103">
          <cell r="B103">
            <v>102</v>
          </cell>
          <cell r="C103" t="str">
            <v>わ</v>
          </cell>
          <cell r="D103" t="str">
            <v>㈱ワールド避雷針工業</v>
          </cell>
          <cell r="E103" t="str">
            <v>依田　正利</v>
          </cell>
          <cell r="F103" t="str">
            <v>よだ</v>
          </cell>
          <cell r="J103" t="str">
            <v>03-3724-7281</v>
          </cell>
          <cell r="K103" t="str">
            <v>03-3724-1184</v>
          </cell>
          <cell r="L103" t="str">
            <v>M.Yoda@mail.wlp.co.jp</v>
          </cell>
          <cell r="AE103">
            <v>1</v>
          </cell>
        </row>
        <row r="104">
          <cell r="B104">
            <v>103</v>
          </cell>
          <cell r="C104" t="str">
            <v>に</v>
          </cell>
          <cell r="D104" t="str">
            <v>日本避雷針工業㈱</v>
          </cell>
          <cell r="E104" t="str">
            <v>鷹尾　亮二</v>
          </cell>
          <cell r="J104" t="str">
            <v>06-6337-3152</v>
          </cell>
          <cell r="K104" t="str">
            <v>06-6337-3160</v>
          </cell>
          <cell r="L104" t="str">
            <v>nip@kami-nari.com</v>
          </cell>
          <cell r="M104" t="str">
            <v>大阪営業所</v>
          </cell>
          <cell r="AE104">
            <v>1</v>
          </cell>
        </row>
        <row r="105">
          <cell r="B105">
            <v>104</v>
          </cell>
          <cell r="C105" t="str">
            <v>せ</v>
          </cell>
          <cell r="D105" t="str">
            <v>㈱ｳﾞｪｲﾝｼｽﾃﾑｽﾞ</v>
          </cell>
          <cell r="E105" t="str">
            <v>加藤　光太郎</v>
          </cell>
          <cell r="J105" t="str">
            <v>03-3269-4961</v>
          </cell>
          <cell r="K105" t="str">
            <v>03-3269-4975</v>
          </cell>
          <cell r="L105" t="str">
            <v>katou@veinsystems.co.jp</v>
          </cell>
          <cell r="M105" t="str">
            <v>営業１部</v>
          </cell>
          <cell r="AF105">
            <v>1</v>
          </cell>
        </row>
        <row r="106">
          <cell r="B106">
            <v>105</v>
          </cell>
          <cell r="C106" t="str">
            <v>ど</v>
          </cell>
          <cell r="D106" t="str">
            <v>㈱土井製作所</v>
          </cell>
          <cell r="E106" t="str">
            <v>桜井　誠</v>
          </cell>
          <cell r="F106" t="str">
            <v>さくらい</v>
          </cell>
          <cell r="G106" t="str">
            <v>鉄蓋・マンホール</v>
          </cell>
          <cell r="J106" t="str">
            <v>03-3647-6823</v>
          </cell>
          <cell r="K106" t="str">
            <v>03-3647-9484</v>
          </cell>
          <cell r="L106" t="str">
            <v>imf@doi-web.com</v>
          </cell>
          <cell r="M106" t="str">
            <v>営業推進部</v>
          </cell>
          <cell r="AF106">
            <v>1</v>
          </cell>
        </row>
        <row r="107">
          <cell r="B107">
            <v>106</v>
          </cell>
          <cell r="C107" t="str">
            <v>と</v>
          </cell>
          <cell r="D107" t="str">
            <v>東部通信工業㈱（未回答）</v>
          </cell>
          <cell r="AF107">
            <v>1</v>
          </cell>
        </row>
        <row r="108">
          <cell r="B108">
            <v>107</v>
          </cell>
          <cell r="C108" t="str">
            <v>は</v>
          </cell>
          <cell r="D108" t="str">
            <v>㈱長谷川鋳工所</v>
          </cell>
          <cell r="E108" t="str">
            <v>星野　一美</v>
          </cell>
          <cell r="F108" t="str">
            <v>ほしの</v>
          </cell>
          <cell r="J108" t="str">
            <v>048-226-3315</v>
          </cell>
          <cell r="K108" t="str">
            <v>048-226-3318</v>
          </cell>
          <cell r="L108" t="str">
            <v>info@hasechuw.co.jp</v>
          </cell>
          <cell r="M108" t="str">
            <v>営業部 営業企画課</v>
          </cell>
          <cell r="AF108">
            <v>1</v>
          </cell>
        </row>
        <row r="109">
          <cell r="B109">
            <v>108</v>
          </cell>
          <cell r="C109" t="str">
            <v>た</v>
          </cell>
          <cell r="D109" t="str">
            <v>㈱谷川電機製作所</v>
          </cell>
          <cell r="E109" t="str">
            <v>諏訪　昌之</v>
          </cell>
          <cell r="F109" t="str">
            <v>すわ</v>
          </cell>
          <cell r="J109" t="str">
            <v>048-255-2351</v>
          </cell>
          <cell r="K109" t="str">
            <v>048-250-3000</v>
          </cell>
          <cell r="L109" t="str">
            <v>suwa.m@tanikawa-denki.co.jp</v>
          </cell>
          <cell r="M109" t="str">
            <v>営業第二ｸﾞﾙｰﾌﾟ</v>
          </cell>
          <cell r="AF109">
            <v>1</v>
          </cell>
          <cell r="AM109">
            <v>1</v>
          </cell>
        </row>
        <row r="110">
          <cell r="B110">
            <v>109</v>
          </cell>
          <cell r="C110" t="str">
            <v>ふ</v>
          </cell>
          <cell r="D110" t="str">
            <v>福西鋳物㈱</v>
          </cell>
          <cell r="E110" t="str">
            <v>秋本　一晃</v>
          </cell>
          <cell r="J110" t="str">
            <v>03-3831-2646</v>
          </cell>
          <cell r="K110" t="str">
            <v>03-3831-2713</v>
          </cell>
          <cell r="L110" t="str">
            <v>sftokyo@fukunishiimono.co.jp</v>
          </cell>
          <cell r="M110" t="str">
            <v>東京支店　営業部</v>
          </cell>
          <cell r="AG110">
            <v>1</v>
          </cell>
        </row>
        <row r="111">
          <cell r="B111">
            <v>110</v>
          </cell>
          <cell r="C111" t="str">
            <v>に</v>
          </cell>
          <cell r="D111" t="str">
            <v>㈱日本アーム（未調査）</v>
          </cell>
          <cell r="J111" t="str">
            <v>03-3452-4658</v>
          </cell>
          <cell r="K111" t="str">
            <v>03-3452-4810</v>
          </cell>
          <cell r="AH111">
            <v>1</v>
          </cell>
        </row>
        <row r="112">
          <cell r="B112">
            <v>111</v>
          </cell>
          <cell r="C112" t="str">
            <v>よ</v>
          </cell>
          <cell r="D112" t="str">
            <v>ヨシモトポール</v>
          </cell>
          <cell r="E112" t="str">
            <v>鈴木　幸男</v>
          </cell>
          <cell r="H112" t="str">
            <v>佐藤　誠</v>
          </cell>
          <cell r="J112" t="str">
            <v>03-3214-1552</v>
          </cell>
          <cell r="K112" t="str">
            <v>03-3212-1751</v>
          </cell>
          <cell r="L112" t="str">
            <v>y-suzuk@ypole.co.jp</v>
          </cell>
          <cell r="M112" t="str">
            <v>第２営業部</v>
          </cell>
          <cell r="AH112">
            <v>1</v>
          </cell>
        </row>
        <row r="113">
          <cell r="B113">
            <v>112</v>
          </cell>
          <cell r="C113" t="str">
            <v>に</v>
          </cell>
          <cell r="D113" t="str">
            <v>日信防災㈱</v>
          </cell>
          <cell r="E113" t="str">
            <v>保住</v>
          </cell>
          <cell r="F113" t="str">
            <v>ほずみ</v>
          </cell>
          <cell r="J113" t="str">
            <v>03-3862-4173</v>
          </cell>
          <cell r="K113" t="str">
            <v>03-3866-5529</v>
          </cell>
          <cell r="L113" t="str">
            <v>kaihatu-s@nissin-b.co.jp</v>
          </cell>
          <cell r="M113" t="str">
            <v>営業開発本部</v>
          </cell>
          <cell r="N113" t="str">
            <v>101-0032</v>
          </cell>
          <cell r="O113" t="str">
            <v>千代田区岩本町　3-2-4</v>
          </cell>
          <cell r="AI113">
            <v>1</v>
          </cell>
          <cell r="BC113">
            <v>1</v>
          </cell>
          <cell r="BG113">
            <v>1</v>
          </cell>
        </row>
        <row r="114">
          <cell r="B114">
            <v>113</v>
          </cell>
          <cell r="C114" t="str">
            <v>ふ</v>
          </cell>
          <cell r="D114" t="str">
            <v>富士ダイナミクス㈱</v>
          </cell>
          <cell r="E114" t="str">
            <v>藤村　房央</v>
          </cell>
          <cell r="F114" t="str">
            <v>ふじむら</v>
          </cell>
          <cell r="J114" t="str">
            <v>03-3793-7411</v>
          </cell>
          <cell r="K114" t="str">
            <v>03-5721-7087</v>
          </cell>
          <cell r="L114" t="str">
            <v>fujimura@fuji-dynamics.co.jp</v>
          </cell>
          <cell r="M114" t="str">
            <v>ﾊﾟｰｷﾝｸﾞｼｽﾃﾑ営業部　営業一課</v>
          </cell>
          <cell r="O114" t="str">
            <v>営業第一課</v>
          </cell>
          <cell r="AI114">
            <v>1</v>
          </cell>
        </row>
        <row r="115">
          <cell r="B115">
            <v>114</v>
          </cell>
          <cell r="C115" t="str">
            <v>こ</v>
          </cell>
          <cell r="D115" t="str">
            <v>小糸工業㈱　(*見積不可)</v>
          </cell>
          <cell r="E115" t="str">
            <v>山口</v>
          </cell>
          <cell r="F115" t="str">
            <v>やまぐち</v>
          </cell>
          <cell r="J115" t="str">
            <v>03-3443-9831</v>
          </cell>
          <cell r="K115" t="str">
            <v>03-3443-6098</v>
          </cell>
          <cell r="Q115" t="str">
            <v>※見積不可</v>
          </cell>
          <cell r="AI115">
            <v>1</v>
          </cell>
        </row>
        <row r="116">
          <cell r="B116">
            <v>115</v>
          </cell>
          <cell r="C116" t="str">
            <v>に</v>
          </cell>
          <cell r="D116" t="str">
            <v>日本信号㈱</v>
          </cell>
          <cell r="E116" t="str">
            <v>石川　雅浩</v>
          </cell>
          <cell r="J116" t="str">
            <v>03-5954-4569</v>
          </cell>
          <cell r="K116" t="str">
            <v>03-5954-4578</v>
          </cell>
          <cell r="L116" t="str">
            <v>ishikw@signal.co.jp</v>
          </cell>
          <cell r="M116" t="str">
            <v>情報ｼｽﾃﾑ営業部</v>
          </cell>
          <cell r="AI116">
            <v>1</v>
          </cell>
        </row>
        <row r="117">
          <cell r="B117">
            <v>116</v>
          </cell>
          <cell r="C117" t="str">
            <v>し</v>
          </cell>
          <cell r="D117" t="str">
            <v>昭和電線ｹｰﾌﾞﾙｼｽﾃﾑ㈱</v>
          </cell>
          <cell r="E117" t="str">
            <v>稲垣</v>
          </cell>
          <cell r="J117" t="str">
            <v>03-3597-7165</v>
          </cell>
          <cell r="K117" t="str">
            <v>03-3597-7194</v>
          </cell>
          <cell r="L117" t="str">
            <v>s.inagaki522@cs.swcc.co.jp</v>
          </cell>
          <cell r="M117" t="str">
            <v>営業推進室</v>
          </cell>
          <cell r="AJ117">
            <v>1</v>
          </cell>
          <cell r="AL117">
            <v>1</v>
          </cell>
          <cell r="AO117">
            <v>1</v>
          </cell>
        </row>
        <row r="118">
          <cell r="B118">
            <v>117</v>
          </cell>
          <cell r="C118" t="str">
            <v>す</v>
          </cell>
          <cell r="D118" t="str">
            <v>住友電気工業㈱</v>
          </cell>
          <cell r="E118" t="str">
            <v>逢坂</v>
          </cell>
          <cell r="F118" t="str">
            <v>おうさか</v>
          </cell>
          <cell r="J118" t="str">
            <v>03-3423-5381</v>
          </cell>
          <cell r="K118" t="str">
            <v>03-3423-5683</v>
          </cell>
          <cell r="L118" t="str">
            <v>ousaka-kazuki@sei.co.jp</v>
          </cell>
          <cell r="M118" t="str">
            <v>公共営業部</v>
          </cell>
          <cell r="N118" t="str">
            <v>107-8468</v>
          </cell>
          <cell r="O118" t="str">
            <v>港区元赤坂1－3－12</v>
          </cell>
          <cell r="AJ118">
            <v>1</v>
          </cell>
          <cell r="AL118">
            <v>1</v>
          </cell>
          <cell r="AO118">
            <v>1</v>
          </cell>
        </row>
        <row r="119">
          <cell r="B119">
            <v>118</v>
          </cell>
          <cell r="C119" t="str">
            <v>た</v>
          </cell>
          <cell r="D119" t="str">
            <v>タツタ電線㈱</v>
          </cell>
          <cell r="E119" t="str">
            <v>辻本　宏明</v>
          </cell>
          <cell r="J119" t="str">
            <v>044-221-7688</v>
          </cell>
          <cell r="K119" t="str">
            <v>044-221-7695</v>
          </cell>
          <cell r="L119" t="str">
            <v>h-tsujimoto@tatsuta.co.jp</v>
          </cell>
          <cell r="M119" t="str">
            <v>東京営業部</v>
          </cell>
          <cell r="AJ119">
            <v>1</v>
          </cell>
          <cell r="AL119">
            <v>1</v>
          </cell>
        </row>
        <row r="120">
          <cell r="B120">
            <v>119</v>
          </cell>
          <cell r="C120" t="str">
            <v>ひ</v>
          </cell>
          <cell r="D120" t="str">
            <v>日立電線㈱</v>
          </cell>
          <cell r="E120" t="str">
            <v>鳥井　和義</v>
          </cell>
          <cell r="J120" t="str">
            <v>03-6381-1274</v>
          </cell>
          <cell r="K120" t="str">
            <v>03-5256-3266</v>
          </cell>
          <cell r="L120" t="str">
            <v>torii.kazuyoshi@hitachi-cable.co.jp</v>
          </cell>
          <cell r="M120" t="str">
            <v>公共営業部</v>
          </cell>
          <cell r="N120" t="str">
            <v>100-8166</v>
          </cell>
          <cell r="O120" t="str">
            <v>千代田区大手町１－６－１</v>
          </cell>
          <cell r="P120" t="str">
            <v>大手町ビル９F</v>
          </cell>
          <cell r="AJ120">
            <v>1</v>
          </cell>
          <cell r="AL120">
            <v>1</v>
          </cell>
          <cell r="AO120">
            <v>1</v>
          </cell>
        </row>
        <row r="121">
          <cell r="B121">
            <v>120</v>
          </cell>
          <cell r="C121" t="str">
            <v>ふ</v>
          </cell>
          <cell r="D121" t="str">
            <v>フジクラ㈱</v>
          </cell>
          <cell r="E121" t="str">
            <v>五味 孝王</v>
          </cell>
          <cell r="F121" t="str">
            <v>ごみ</v>
          </cell>
          <cell r="J121" t="str">
            <v>03-5606-1135</v>
          </cell>
          <cell r="K121" t="str">
            <v>03-5606-1526</v>
          </cell>
          <cell r="L121" t="str">
            <v>t_gomi@fujikura.co.jp</v>
          </cell>
          <cell r="M121" t="str">
            <v>営業開発部</v>
          </cell>
          <cell r="N121" t="str">
            <v>135-8512</v>
          </cell>
          <cell r="O121" t="str">
            <v>江東区木場1－5－1</v>
          </cell>
          <cell r="AJ121">
            <v>1</v>
          </cell>
          <cell r="AL121">
            <v>1</v>
          </cell>
        </row>
        <row r="122">
          <cell r="B122">
            <v>121</v>
          </cell>
          <cell r="C122" t="str">
            <v>ふ</v>
          </cell>
          <cell r="D122" t="str">
            <v>古河電気工業㈱</v>
          </cell>
          <cell r="E122" t="str">
            <v>大崎　明子</v>
          </cell>
          <cell r="F122" t="str">
            <v>おおさき</v>
          </cell>
          <cell r="J122" t="str">
            <v>03-3286-3132</v>
          </cell>
          <cell r="K122" t="str">
            <v>03-3286-3909</v>
          </cell>
          <cell r="L122" t="str">
            <v>mr730655@mr.furukawa.co.jp</v>
          </cell>
          <cell r="M122" t="str">
            <v>社会ｼｽﾃﾑ営業部</v>
          </cell>
          <cell r="AJ122">
            <v>1</v>
          </cell>
          <cell r="AL122">
            <v>1</v>
          </cell>
          <cell r="AO122">
            <v>1</v>
          </cell>
        </row>
        <row r="123">
          <cell r="B123">
            <v>122</v>
          </cell>
          <cell r="C123" t="str">
            <v>み</v>
          </cell>
          <cell r="D123" t="str">
            <v>三菱電線工業㈱</v>
          </cell>
          <cell r="E123" t="str">
            <v>脇家　一昭</v>
          </cell>
          <cell r="J123" t="str">
            <v>03-3846-2118</v>
          </cell>
          <cell r="K123" t="str">
            <v>03-3846-9330</v>
          </cell>
          <cell r="L123" t="str">
            <v>kazuwaki@mitsubishi-cable.co.jp</v>
          </cell>
          <cell r="M123" t="str">
            <v>ﾈｯﾄﾜｰｸｼｽﾃﾑ営業部</v>
          </cell>
          <cell r="N123" t="str">
            <v>100-8303</v>
          </cell>
          <cell r="O123" t="str">
            <v>千代田区丸の内３－４－１</v>
          </cell>
          <cell r="AJ123">
            <v>1</v>
          </cell>
          <cell r="AL123">
            <v>1</v>
          </cell>
        </row>
        <row r="124">
          <cell r="B124">
            <v>123</v>
          </cell>
          <cell r="C124" t="str">
            <v>か</v>
          </cell>
          <cell r="D124" t="str">
            <v>カナレ電気㈱</v>
          </cell>
          <cell r="E124" t="str">
            <v>大堀　孝弘</v>
          </cell>
          <cell r="J124" t="str">
            <v>03-5821-5481</v>
          </cell>
          <cell r="K124" t="str">
            <v>03-5821-5494</v>
          </cell>
          <cell r="L124" t="str">
            <v>takahiro-oohori@canare.co.jp</v>
          </cell>
          <cell r="M124" t="str">
            <v>東京営業所　第２ｸﾞﾙｰﾌﾟ</v>
          </cell>
          <cell r="AK124">
            <v>1</v>
          </cell>
        </row>
        <row r="125">
          <cell r="B125">
            <v>124</v>
          </cell>
          <cell r="C125" t="str">
            <v>き</v>
          </cell>
          <cell r="D125" t="str">
            <v>共同カイテック㈱</v>
          </cell>
          <cell r="E125" t="str">
            <v>二瓶　達也</v>
          </cell>
          <cell r="J125" t="str">
            <v>03-3409-2862</v>
          </cell>
          <cell r="K125" t="str">
            <v>03-3409-2908</v>
          </cell>
          <cell r="L125" t="str">
            <v>nihei@ky-tec.co.jp</v>
          </cell>
          <cell r="M125" t="str">
            <v>ﾌﾛｱｼｽﾃﾑ事業部首都圏第２営業所</v>
          </cell>
          <cell r="AL125">
            <v>1</v>
          </cell>
        </row>
        <row r="126">
          <cell r="B126">
            <v>125</v>
          </cell>
          <cell r="C126" t="str">
            <v>す</v>
          </cell>
          <cell r="D126" t="str">
            <v>住電朝日精工㈱</v>
          </cell>
          <cell r="E126" t="str">
            <v>椎葉　慎一</v>
          </cell>
          <cell r="J126" t="str">
            <v>03-3578-3301</v>
          </cell>
          <cell r="K126" t="str">
            <v>03-3578-3302</v>
          </cell>
          <cell r="L126" t="str">
            <v>a93010@sumiden-asahi.co.jp</v>
          </cell>
          <cell r="M126" t="str">
            <v>東日本営業部</v>
          </cell>
          <cell r="AM126">
            <v>1</v>
          </cell>
        </row>
        <row r="127">
          <cell r="B127">
            <v>126</v>
          </cell>
          <cell r="C127" t="str">
            <v>す</v>
          </cell>
          <cell r="D127" t="str">
            <v>住友スリーエム㈱</v>
          </cell>
          <cell r="E127" t="str">
            <v>飯田　一宏</v>
          </cell>
          <cell r="J127" t="str">
            <v>03-5641-4979</v>
          </cell>
          <cell r="K127" t="str">
            <v>03-5641-2848</v>
          </cell>
          <cell r="L127" t="str">
            <v>kiida@mmm.com</v>
          </cell>
          <cell r="M127" t="str">
            <v>電力通信製品事業部　第一販売部</v>
          </cell>
          <cell r="AM127">
            <v>1</v>
          </cell>
        </row>
        <row r="128">
          <cell r="B128">
            <v>127</v>
          </cell>
          <cell r="C128" t="str">
            <v>は</v>
          </cell>
          <cell r="D128" t="str">
            <v>㈱長谷川電機製作所(削除）</v>
          </cell>
        </row>
        <row r="129">
          <cell r="B129">
            <v>128</v>
          </cell>
          <cell r="C129" t="str">
            <v>ね</v>
          </cell>
          <cell r="D129" t="str">
            <v>ネグロス電工㈱</v>
          </cell>
          <cell r="E129" t="str">
            <v>古川　藤吉郎</v>
          </cell>
          <cell r="F129" t="str">
            <v>こがわ　</v>
          </cell>
          <cell r="J129" t="str">
            <v>048-660-6890</v>
          </cell>
          <cell r="K129" t="str">
            <v>048-660-6831</v>
          </cell>
          <cell r="L129" t="str">
            <v>外部とのメール無し</v>
          </cell>
          <cell r="M129" t="str">
            <v>首都圏統括部　関東開発担当</v>
          </cell>
          <cell r="AM129">
            <v>1</v>
          </cell>
          <cell r="AN129">
            <v>1</v>
          </cell>
          <cell r="AQ129">
            <v>1</v>
          </cell>
        </row>
        <row r="130">
          <cell r="B130">
            <v>129</v>
          </cell>
          <cell r="C130" t="str">
            <v>あ</v>
          </cell>
          <cell r="D130" t="str">
            <v>アメリカン電機㈱</v>
          </cell>
          <cell r="E130" t="str">
            <v>小池　裕二</v>
          </cell>
          <cell r="J130" t="str">
            <v>03-3720-9621</v>
          </cell>
          <cell r="K130" t="str">
            <v>03-3720-9694</v>
          </cell>
          <cell r="L130" t="str">
            <v>y-koike@americandenki.co.jp</v>
          </cell>
          <cell r="M130" t="str">
            <v>営業部</v>
          </cell>
          <cell r="AN130">
            <v>1</v>
          </cell>
        </row>
        <row r="131">
          <cell r="B131">
            <v>130</v>
          </cell>
          <cell r="C131" t="str">
            <v>じ</v>
          </cell>
          <cell r="D131" t="str">
            <v>神保電器㈱</v>
          </cell>
          <cell r="E131" t="str">
            <v>伊藤　純一</v>
          </cell>
          <cell r="J131" t="str">
            <v>03-5705-7392</v>
          </cell>
          <cell r="K131" t="str">
            <v>03-5705-7404</v>
          </cell>
          <cell r="L131" t="str">
            <v>ito-j@jimbodeｎki.co.jp</v>
          </cell>
          <cell r="M131" t="str">
            <v>営業部</v>
          </cell>
          <cell r="AN131">
            <v>1</v>
          </cell>
        </row>
        <row r="132">
          <cell r="B132">
            <v>131</v>
          </cell>
          <cell r="C132" t="str">
            <v>て</v>
          </cell>
          <cell r="D132" t="str">
            <v>㈱寺田電機製作所</v>
          </cell>
          <cell r="E132" t="str">
            <v>田口　憲章</v>
          </cell>
          <cell r="J132" t="str">
            <v>0274-40-7728</v>
          </cell>
          <cell r="K132" t="str">
            <v>0274-22-7232</v>
          </cell>
          <cell r="L132" t="str">
            <v>noriaki.taguchi@terada-ele.co.jp</v>
          </cell>
          <cell r="Q132" t="str">
            <v>ﾒｰﾙでの見積依頼：否</v>
          </cell>
          <cell r="AN132">
            <v>1</v>
          </cell>
        </row>
        <row r="133">
          <cell r="B133">
            <v>132</v>
          </cell>
          <cell r="C133" t="str">
            <v>に</v>
          </cell>
          <cell r="D133" t="str">
            <v>日本デック㈱（削除）</v>
          </cell>
          <cell r="E133" t="str">
            <v>佐々木</v>
          </cell>
          <cell r="F133" t="str">
            <v>ささき</v>
          </cell>
          <cell r="J133" t="str">
            <v>03-5349-7270</v>
          </cell>
          <cell r="K133" t="str">
            <v>03-5349-7419</v>
          </cell>
        </row>
        <row r="134">
          <cell r="B134">
            <v>133</v>
          </cell>
          <cell r="C134" t="str">
            <v>お</v>
          </cell>
          <cell r="D134" t="str">
            <v>沖電気工業㈱</v>
          </cell>
          <cell r="E134" t="str">
            <v>徳満</v>
          </cell>
          <cell r="F134" t="str">
            <v>とくみつ</v>
          </cell>
          <cell r="H134" t="str">
            <v>田畑</v>
          </cell>
          <cell r="J134" t="str">
            <v>03-3740-2241</v>
          </cell>
          <cell r="L134" t="str">
            <v>tokumitsu264@oki.com</v>
          </cell>
          <cell r="M134" t="str">
            <v>社会情報ソリューション本部</v>
          </cell>
          <cell r="AO134">
            <v>1</v>
          </cell>
          <cell r="AV134">
            <v>1</v>
          </cell>
          <cell r="AZ134">
            <v>1</v>
          </cell>
        </row>
        <row r="135">
          <cell r="B135">
            <v>134</v>
          </cell>
          <cell r="C135" t="str">
            <v>て</v>
          </cell>
          <cell r="D135" t="str">
            <v>㈱テクネット</v>
          </cell>
          <cell r="J135" t="str">
            <v>03-5484-4511</v>
          </cell>
          <cell r="K135" t="str">
            <v>03-5484-4512</v>
          </cell>
          <cell r="AP135">
            <v>1</v>
          </cell>
        </row>
        <row r="136">
          <cell r="B136">
            <v>135</v>
          </cell>
          <cell r="C136" t="str">
            <v>ふ</v>
          </cell>
          <cell r="D136" t="str">
            <v>㈱フジタ（ﾒｰｶではないため削除）</v>
          </cell>
          <cell r="E136" t="str">
            <v>高櫻</v>
          </cell>
          <cell r="F136" t="str">
            <v>たかさくら</v>
          </cell>
          <cell r="J136" t="str">
            <v>03-3796-2464</v>
          </cell>
          <cell r="K136" t="str">
            <v>03-3796-2365</v>
          </cell>
          <cell r="M136" t="str">
            <v>環境ｴﾝｼﾞﾆｱﾘﾝｸﾞ部</v>
          </cell>
          <cell r="Q136" t="str">
            <v>（販売は菱晃）</v>
          </cell>
          <cell r="AP136">
            <v>1</v>
          </cell>
        </row>
        <row r="137">
          <cell r="B137">
            <v>136</v>
          </cell>
          <cell r="C137" t="str">
            <v>ら</v>
          </cell>
          <cell r="D137" t="str">
            <v>ﾗﾌｫｰﾚｴﾝｼﾞﾆｱﾘﾝｸﾞ㈱</v>
          </cell>
          <cell r="E137" t="str">
            <v>成海 芳雄</v>
          </cell>
          <cell r="F137" t="str">
            <v>なるみ</v>
          </cell>
          <cell r="H137" t="str">
            <v>田中　雅幸</v>
          </cell>
          <cell r="J137" t="str">
            <v>03-3539-7191</v>
          </cell>
          <cell r="K137" t="str">
            <v>03-3539-7197</v>
          </cell>
          <cell r="L137" t="str">
            <v>laforet@himawari-net.co.jp</v>
          </cell>
          <cell r="M137" t="str">
            <v>営業部</v>
          </cell>
          <cell r="AP137">
            <v>1</v>
          </cell>
        </row>
        <row r="138">
          <cell r="B138">
            <v>137</v>
          </cell>
          <cell r="C138" t="str">
            <v>り</v>
          </cell>
          <cell r="D138" t="str">
            <v>㈱菱晃(ﾘｮｳｺｳ)</v>
          </cell>
          <cell r="E138" t="str">
            <v>高橋　一浩</v>
          </cell>
          <cell r="F138" t="str">
            <v>たかはし</v>
          </cell>
          <cell r="J138" t="str">
            <v>03-5651-0659</v>
          </cell>
          <cell r="K138" t="str">
            <v>03-5651-0667</v>
          </cell>
          <cell r="L138" t="str">
            <v>takahashi_kazu.ryoko@mrg.mrc.co.jp</v>
          </cell>
          <cell r="M138" t="str">
            <v>ﾄｯﾌﾟﾗｲﾄ市場開発所</v>
          </cell>
          <cell r="AP138">
            <v>1</v>
          </cell>
        </row>
        <row r="139">
          <cell r="B139">
            <v>138</v>
          </cell>
          <cell r="C139" t="str">
            <v>さ</v>
          </cell>
          <cell r="D139" t="str">
            <v>三洋電機㈱</v>
          </cell>
          <cell r="E139" t="str">
            <v>大久保　彰</v>
          </cell>
          <cell r="F139" t="str">
            <v>おおくぼ</v>
          </cell>
          <cell r="J139" t="str">
            <v>03-5803-3555</v>
          </cell>
          <cell r="K139" t="str">
            <v>03-5803-3637</v>
          </cell>
          <cell r="L139" t="str">
            <v>OKUB038949@sanyo.co.jp</v>
          </cell>
          <cell r="M139" t="str">
            <v>営業開発本部　東日本官公法人営業ﾋﾞｼﾞﾈｽﾕﾆｯﾄ　首都圏公共営業本部</v>
          </cell>
          <cell r="AP139">
            <v>1</v>
          </cell>
        </row>
        <row r="140">
          <cell r="B140">
            <v>139</v>
          </cell>
          <cell r="C140" t="str">
            <v>せ</v>
          </cell>
          <cell r="D140" t="str">
            <v>攝陽鋼管㈱</v>
          </cell>
          <cell r="E140" t="str">
            <v>（未回答）</v>
          </cell>
          <cell r="J140" t="str">
            <v>03-5810-9177</v>
          </cell>
          <cell r="K140" t="str">
            <v>03-3802-0118</v>
          </cell>
          <cell r="L140" t="str">
            <v>（未回答）</v>
          </cell>
          <cell r="AQ140">
            <v>1</v>
          </cell>
        </row>
        <row r="141">
          <cell r="B141">
            <v>140</v>
          </cell>
          <cell r="C141" t="str">
            <v>そ</v>
          </cell>
          <cell r="D141" t="str">
            <v>外山電気㈱</v>
          </cell>
          <cell r="E141" t="str">
            <v>三原　勲</v>
          </cell>
          <cell r="H141" t="str">
            <v>藤嶋　幸子</v>
          </cell>
          <cell r="J141" t="str">
            <v>03-3294-2341</v>
          </cell>
          <cell r="K141" t="str">
            <v>03-3295-2033</v>
          </cell>
          <cell r="L141" t="str">
            <v>mihara@sotoyama.co.jp</v>
          </cell>
          <cell r="M141" t="str">
            <v>営業部</v>
          </cell>
          <cell r="AQ141">
            <v>1</v>
          </cell>
        </row>
        <row r="142">
          <cell r="B142">
            <v>141</v>
          </cell>
          <cell r="C142" t="str">
            <v>ど</v>
          </cell>
          <cell r="D142" t="str">
            <v>㈱土井製作所</v>
          </cell>
          <cell r="E142" t="str">
            <v>桜井　誠</v>
          </cell>
          <cell r="F142" t="str">
            <v>さくらい</v>
          </cell>
          <cell r="G142" t="str">
            <v>ダクト・P.BOX</v>
          </cell>
          <cell r="J142" t="str">
            <v>03-3647-6823</v>
          </cell>
          <cell r="K142" t="str">
            <v>03-3647-9484</v>
          </cell>
          <cell r="L142" t="str">
            <v>imf@doi-web.com</v>
          </cell>
          <cell r="M142" t="str">
            <v>営業推進部</v>
          </cell>
          <cell r="AQ142">
            <v>1</v>
          </cell>
        </row>
        <row r="143">
          <cell r="B143">
            <v>142</v>
          </cell>
          <cell r="C143" t="str">
            <v>な</v>
          </cell>
          <cell r="D143" t="str">
            <v>那須電機鉄工㈱</v>
          </cell>
          <cell r="E143" t="str">
            <v>幸田　和典</v>
          </cell>
          <cell r="J143" t="str">
            <v>03-3351-6467</v>
          </cell>
          <cell r="K143" t="str">
            <v>03-3354-5144</v>
          </cell>
          <cell r="L143" t="str">
            <v>k-kouda@nasudenki.co.jp</v>
          </cell>
          <cell r="M143" t="str">
            <v>公共設備課</v>
          </cell>
          <cell r="AQ143">
            <v>1</v>
          </cell>
        </row>
        <row r="144">
          <cell r="B144">
            <v>143</v>
          </cell>
          <cell r="C144" t="str">
            <v>あ</v>
          </cell>
          <cell r="D144" t="str">
            <v>㈱浅羽製作所</v>
          </cell>
          <cell r="E144" t="str">
            <v>西澤　幸一</v>
          </cell>
          <cell r="J144" t="str">
            <v>03-3433-2540</v>
          </cell>
          <cell r="K144" t="str">
            <v>03-3433-1277</v>
          </cell>
          <cell r="L144" t="str">
            <v>kouichi_nishizawa@asaba-ss.co.jp</v>
          </cell>
          <cell r="M144" t="str">
            <v>営業部　建設ｸﾞﾙｰﾌﾟ</v>
          </cell>
          <cell r="AR144">
            <v>1</v>
          </cell>
        </row>
        <row r="145">
          <cell r="B145">
            <v>144</v>
          </cell>
          <cell r="C145" t="str">
            <v>い</v>
          </cell>
          <cell r="D145" t="str">
            <v>イワブチ㈱</v>
          </cell>
          <cell r="E145" t="str">
            <v>星　博文</v>
          </cell>
          <cell r="J145" t="str">
            <v>047-368-2221</v>
          </cell>
          <cell r="K145" t="str">
            <v>047-368-2229</v>
          </cell>
          <cell r="L145" t="str">
            <v>eigyo@iwabuchi.co.jp</v>
          </cell>
          <cell r="M145" t="str">
            <v>営業第一部</v>
          </cell>
          <cell r="AR145">
            <v>1</v>
          </cell>
        </row>
        <row r="146">
          <cell r="B146">
            <v>145</v>
          </cell>
          <cell r="C146" t="str">
            <v>に</v>
          </cell>
          <cell r="D146" t="str">
            <v>日鉄鋼管㈱</v>
          </cell>
          <cell r="E146" t="str">
            <v>佐野　周裕</v>
          </cell>
          <cell r="F146" t="str">
            <v>さの　かねひろ</v>
          </cell>
          <cell r="J146" t="str">
            <v>044-244-5241</v>
          </cell>
          <cell r="K146" t="str">
            <v>044-222-3562</v>
          </cell>
          <cell r="L146" t="str">
            <v>k-sano@21nsp.co.jp</v>
          </cell>
          <cell r="M146" t="str">
            <v>関東営業部第一営業ｸﾞﾙｰﾌﾟ</v>
          </cell>
          <cell r="AS146">
            <v>1</v>
          </cell>
        </row>
        <row r="147">
          <cell r="B147">
            <v>146</v>
          </cell>
          <cell r="C147" t="str">
            <v>に</v>
          </cell>
          <cell r="D147" t="str">
            <v>日本ﾊﾟｲﾌﾟ製造㈱→住友鋼管㈱（後日調査）</v>
          </cell>
          <cell r="K147" t="str">
            <v>03-5625-1530</v>
          </cell>
          <cell r="AS147">
            <v>1</v>
          </cell>
        </row>
        <row r="148">
          <cell r="B148">
            <v>147</v>
          </cell>
          <cell r="C148" t="str">
            <v>し</v>
          </cell>
          <cell r="D148" t="str">
            <v>シチズンTIC㈱</v>
          </cell>
          <cell r="E148" t="str">
            <v>横川 学</v>
          </cell>
          <cell r="F148" t="str">
            <v>よこかわ まなぶ</v>
          </cell>
          <cell r="J148" t="str">
            <v>042-386-2261</v>
          </cell>
          <cell r="K148" t="str">
            <v>042-386-2222</v>
          </cell>
          <cell r="L148" t="str">
            <v>yokokawa@tic-citizen.co.jp</v>
          </cell>
          <cell r="M148" t="str">
            <v>営業本部</v>
          </cell>
          <cell r="N148" t="str">
            <v>184-0013</v>
          </cell>
          <cell r="O148" t="str">
            <v>東京都小金井市前原町5-6-12</v>
          </cell>
          <cell r="AT148">
            <v>1</v>
          </cell>
          <cell r="BD148">
            <v>1</v>
          </cell>
          <cell r="BE148">
            <v>1</v>
          </cell>
        </row>
        <row r="149">
          <cell r="B149">
            <v>148</v>
          </cell>
          <cell r="C149" t="str">
            <v>せ</v>
          </cell>
          <cell r="D149" t="str">
            <v>セイコータイムシステム㈱</v>
          </cell>
          <cell r="E149" t="str">
            <v>鈴木　雅明</v>
          </cell>
          <cell r="F149" t="str">
            <v>すずき</v>
          </cell>
          <cell r="J149" t="str">
            <v>03-5646-1601</v>
          </cell>
          <cell r="K149" t="str">
            <v>03-5646-1602</v>
          </cell>
          <cell r="L149" t="str">
            <v>m.suzuki@seiko-sts.co.jp</v>
          </cell>
          <cell r="M149" t="str">
            <v>ｼｽﾃﾑｸﾛｯｸ販売部</v>
          </cell>
          <cell r="N149" t="str">
            <v>103-8470</v>
          </cell>
          <cell r="O149" t="str">
            <v>東京都中央区日本橋富沢町１１－１２</v>
          </cell>
          <cell r="AT149">
            <v>1</v>
          </cell>
          <cell r="BD149">
            <v>1</v>
          </cell>
          <cell r="BE149">
            <v>1</v>
          </cell>
        </row>
        <row r="150">
          <cell r="B150">
            <v>149</v>
          </cell>
          <cell r="C150" t="str">
            <v>て</v>
          </cell>
          <cell r="D150" t="str">
            <v>ＴＯＡ㈱</v>
          </cell>
          <cell r="E150" t="str">
            <v>大西　敏夫</v>
          </cell>
          <cell r="F150" t="str">
            <v>おおにし</v>
          </cell>
          <cell r="J150" t="str">
            <v>03-5621-5790</v>
          </cell>
          <cell r="K150" t="str">
            <v>03-5621-5826</v>
          </cell>
          <cell r="L150" t="str">
            <v>ohnishi_toshio@toa.co.jp</v>
          </cell>
          <cell r="M150" t="str">
            <v>東京第３営業所官公グループ</v>
          </cell>
          <cell r="N150" t="str">
            <v>113-0033</v>
          </cell>
          <cell r="O150" t="str">
            <v>文京区本郷3-43-3</v>
          </cell>
          <cell r="AU150">
            <v>1</v>
          </cell>
          <cell r="AW150">
            <v>1</v>
          </cell>
          <cell r="AX150">
            <v>1</v>
          </cell>
        </row>
        <row r="151">
          <cell r="B151">
            <v>150</v>
          </cell>
          <cell r="C151" t="str">
            <v>ゆ</v>
          </cell>
          <cell r="D151" t="str">
            <v>ユニペックス㈱</v>
          </cell>
          <cell r="E151" t="str">
            <v>小野田　実成</v>
          </cell>
          <cell r="J151" t="str">
            <v>03-3821-3721</v>
          </cell>
          <cell r="K151" t="str">
            <v>03-3827-5423</v>
          </cell>
          <cell r="L151" t="str">
            <v>tokyo-office@unipex.co.jp</v>
          </cell>
          <cell r="M151" t="str">
            <v>東京営業所</v>
          </cell>
          <cell r="N151" t="str">
            <v>110－0008</v>
          </cell>
          <cell r="O151" t="str">
            <v>台東区池之端2－3－17</v>
          </cell>
          <cell r="AU151">
            <v>1</v>
          </cell>
        </row>
        <row r="152">
          <cell r="B152">
            <v>151</v>
          </cell>
          <cell r="C152" t="str">
            <v>に</v>
          </cell>
          <cell r="D152" t="str">
            <v>日本ビクター㈱</v>
          </cell>
          <cell r="E152" t="str">
            <v>平井　正彦</v>
          </cell>
          <cell r="F152" t="str">
            <v>ひらい</v>
          </cell>
          <cell r="J152" t="str">
            <v>03-6812-2816</v>
          </cell>
          <cell r="K152" t="str">
            <v>03-6812-2819</v>
          </cell>
          <cell r="L152" t="str">
            <v>hirai-masahiko@jvc-victor.jp</v>
          </cell>
          <cell r="M152" t="str">
            <v>第一営業統括部 首都圏営業３グループ</v>
          </cell>
          <cell r="N152" t="str">
            <v>108-0022</v>
          </cell>
          <cell r="O152" t="str">
            <v>東京都港区海岸３―９―１５　ＬＯＯＰ‐Ｘビル１３Ｆ</v>
          </cell>
          <cell r="AU152">
            <v>1</v>
          </cell>
          <cell r="AW152">
            <v>1</v>
          </cell>
          <cell r="AX152">
            <v>1</v>
          </cell>
        </row>
        <row r="153">
          <cell r="B153">
            <v>151</v>
          </cell>
          <cell r="C153" t="str">
            <v>に</v>
          </cell>
          <cell r="D153" t="str">
            <v>日本ビクター㈱</v>
          </cell>
          <cell r="E153" t="str">
            <v>竹貫　徳幸</v>
          </cell>
          <cell r="F153" t="str">
            <v>たけぬき　のりゆき</v>
          </cell>
          <cell r="J153" t="str">
            <v>03-6812-2816</v>
          </cell>
          <cell r="K153" t="str">
            <v>03-6812-2819</v>
          </cell>
          <cell r="L153" t="str">
            <v>takenuki-noriyuki@jvc-victor.jp</v>
          </cell>
          <cell r="M153" t="str">
            <v>ｼｽﾃﾑ営業本部首都圏第一営業本部AVｼｽﾃﾑ営業3ｸﾞﾙｰﾌﾟ</v>
          </cell>
          <cell r="N153" t="str">
            <v>108-0022</v>
          </cell>
          <cell r="O153" t="str">
            <v>東京都港区海岸３―９―１５　ＬＯＯＰ‐Ｘビル１３Ｆ</v>
          </cell>
        </row>
        <row r="154">
          <cell r="B154">
            <v>152</v>
          </cell>
          <cell r="C154" t="str">
            <v>に</v>
          </cell>
          <cell r="D154" t="str">
            <v>日本無線㈱</v>
          </cell>
          <cell r="E154" t="str">
            <v>後藤　秀樹</v>
          </cell>
          <cell r="J154" t="str">
            <v>03-3348-6171</v>
          </cell>
          <cell r="K154" t="str">
            <v>03-3848-3958</v>
          </cell>
          <cell r="L154" t="str">
            <v>ec-kancho1@jrc.co.jp</v>
          </cell>
          <cell r="M154" t="str">
            <v>ｿﾘｭｰｼｮﾝ営業部官庁営業ｸﾞﾙｰﾌﾟ</v>
          </cell>
          <cell r="AV154">
            <v>1</v>
          </cell>
        </row>
        <row r="155">
          <cell r="B155">
            <v>153</v>
          </cell>
          <cell r="C155" t="str">
            <v>い</v>
          </cell>
          <cell r="D155" t="str">
            <v>池上通信機㈱</v>
          </cell>
          <cell r="E155" t="str">
            <v>石川</v>
          </cell>
          <cell r="J155" t="str">
            <v>03-5748-2241</v>
          </cell>
          <cell r="K155" t="str">
            <v>03-5748-2200</v>
          </cell>
          <cell r="L155" t="str">
            <v>ishikawa@sales.ikegami.co.jp</v>
          </cell>
          <cell r="M155" t="str">
            <v>公共営業統括部 公共営業第二部門</v>
          </cell>
          <cell r="O155" t="str">
            <v>東京都大田区池上5-6-16</v>
          </cell>
          <cell r="AW155">
            <v>1</v>
          </cell>
        </row>
        <row r="156">
          <cell r="B156">
            <v>154</v>
          </cell>
          <cell r="C156" t="str">
            <v>や</v>
          </cell>
          <cell r="D156" t="str">
            <v>㈱日立国際電気</v>
          </cell>
          <cell r="E156" t="str">
            <v>五十嵐　和男</v>
          </cell>
          <cell r="F156" t="str">
            <v>いがらし　かずお</v>
          </cell>
          <cell r="J156" t="str">
            <v>03-6734-9541</v>
          </cell>
          <cell r="K156" t="str">
            <v>03-5209-6073</v>
          </cell>
          <cell r="L156" t="str">
            <v>igarashi.kazuo@h-kokusai.com</v>
          </cell>
          <cell r="M156" t="str">
            <v>映像ｼｽﾃﾑ営業本部　第一営業部</v>
          </cell>
          <cell r="N156" t="str">
            <v>164-8511</v>
          </cell>
          <cell r="O156" t="str">
            <v>中野区東中野  3-14-20</v>
          </cell>
          <cell r="AW156">
            <v>1</v>
          </cell>
        </row>
        <row r="157">
          <cell r="B157">
            <v>155</v>
          </cell>
          <cell r="C157" t="str">
            <v>あ</v>
          </cell>
          <cell r="D157" t="str">
            <v>アイホン㈱</v>
          </cell>
          <cell r="E157" t="str">
            <v>和田　守福</v>
          </cell>
          <cell r="F157" t="str">
            <v>わだ　もりよし</v>
          </cell>
          <cell r="J157" t="str">
            <v>03-5684-3415</v>
          </cell>
          <cell r="K157" t="str">
            <v>03-5684-3537</v>
          </cell>
          <cell r="L157" t="str">
            <v>m_wada@aiphone.co.jp</v>
          </cell>
          <cell r="M157" t="str">
            <v>営業開発課</v>
          </cell>
          <cell r="N157" t="str">
            <v>112-0002</v>
          </cell>
          <cell r="O157" t="str">
            <v>東京都文京区小石川5-41-10</v>
          </cell>
          <cell r="AY157">
            <v>1</v>
          </cell>
        </row>
        <row r="158">
          <cell r="B158">
            <v>156</v>
          </cell>
          <cell r="C158" t="str">
            <v>に</v>
          </cell>
          <cell r="D158" t="str">
            <v>日本インターホン㈱</v>
          </cell>
          <cell r="E158" t="str">
            <v>鈴木　有</v>
          </cell>
          <cell r="J158" t="str">
            <v>03-3395-1161</v>
          </cell>
          <cell r="K158" t="str">
            <v>03-3395-1214</v>
          </cell>
          <cell r="L158" t="str">
            <v>eigyo03@telecall.po-jp.com</v>
          </cell>
          <cell r="M158" t="str">
            <v>営業二部</v>
          </cell>
          <cell r="AY158">
            <v>1</v>
          </cell>
        </row>
        <row r="159">
          <cell r="B159">
            <v>157</v>
          </cell>
          <cell r="C159" t="str">
            <v>け</v>
          </cell>
          <cell r="D159" t="str">
            <v>（株）ケアコム</v>
          </cell>
          <cell r="E159" t="str">
            <v>副島　宗幸</v>
          </cell>
          <cell r="J159" t="str">
            <v>03-5216-0821</v>
          </cell>
          <cell r="K159" t="str">
            <v>03-5216-0833</v>
          </cell>
          <cell r="L159" t="str">
            <v>n_soejima@carecom.co.jp,s_cad@carecom.co.jp</v>
          </cell>
          <cell r="M159" t="str">
            <v>SI営業開発部</v>
          </cell>
          <cell r="O159" t="str">
            <v>さいたま市大宮区上小町575 ARAIﾋﾞﾙ5階</v>
          </cell>
          <cell r="AY159">
            <v>1</v>
          </cell>
          <cell r="BE159">
            <v>1</v>
          </cell>
        </row>
        <row r="160">
          <cell r="B160">
            <v>158</v>
          </cell>
          <cell r="C160" t="str">
            <v>い</v>
          </cell>
          <cell r="D160" t="str">
            <v>岩崎通信機㈱</v>
          </cell>
          <cell r="E160" t="str">
            <v>芦田 茂</v>
          </cell>
          <cell r="J160" t="str">
            <v>03-5370-5478</v>
          </cell>
          <cell r="K160" t="str">
            <v>03-5370-5496</v>
          </cell>
          <cell r="L160" t="str">
            <v>ashida@iwatsu.co.jp</v>
          </cell>
          <cell r="M160" t="str">
            <v>通信事業本部 ｴﾘｱ統括営業部 首都圏支社 官公庁担当</v>
          </cell>
          <cell r="N160" t="str">
            <v>168-8501</v>
          </cell>
          <cell r="O160" t="str">
            <v>東京都 杉並区久我山1-7-41</v>
          </cell>
          <cell r="AZ160">
            <v>1</v>
          </cell>
        </row>
        <row r="161">
          <cell r="B161">
            <v>159</v>
          </cell>
          <cell r="C161" t="str">
            <v>ひ</v>
          </cell>
          <cell r="D161" t="str">
            <v>㈱日立製作所</v>
          </cell>
          <cell r="E161" t="str">
            <v>福田　弘元</v>
          </cell>
          <cell r="F161" t="str">
            <v>ふくだ　ひろゆき</v>
          </cell>
          <cell r="J161" t="str">
            <v>03-5471-2069</v>
          </cell>
          <cell r="K161" t="str">
            <v>03-5471-2950</v>
          </cell>
          <cell r="L161" t="str">
            <v>hiroyuki.fukuda.ty@hitachi.com</v>
          </cell>
          <cell r="M161" t="str">
            <v>ﾈｯﾄﾜｰｸｿﾘｭｰｼｮﾝ事業部第一営業部公共グループ</v>
          </cell>
          <cell r="N161" t="str">
            <v>140-8573</v>
          </cell>
          <cell r="O161" t="str">
            <v>東京都品川区南大井6-26-2</v>
          </cell>
          <cell r="AZ161">
            <v>1</v>
          </cell>
        </row>
        <row r="162">
          <cell r="B162">
            <v>160</v>
          </cell>
          <cell r="C162" t="str">
            <v>で</v>
          </cell>
          <cell r="D162" t="str">
            <v>ＤＸアンテナ㈱</v>
          </cell>
          <cell r="J162" t="str">
            <v>03-3341-5282</v>
          </cell>
          <cell r="K162" t="str">
            <v>03-3341-7660</v>
          </cell>
          <cell r="M162" t="str">
            <v>東京システム事業部</v>
          </cell>
          <cell r="BA162">
            <v>1</v>
          </cell>
        </row>
        <row r="163">
          <cell r="B163">
            <v>161</v>
          </cell>
          <cell r="C163" t="str">
            <v>ま</v>
          </cell>
          <cell r="D163" t="str">
            <v>マスプロ電工㈱</v>
          </cell>
          <cell r="E163" t="str">
            <v>藤田　千晶</v>
          </cell>
          <cell r="J163" t="str">
            <v>03-3499-5631</v>
          </cell>
          <cell r="K163" t="str">
            <v>03-5485-3560</v>
          </cell>
          <cell r="L163" t="str">
            <v>shibuya-k@maspro.co.jp</v>
          </cell>
          <cell r="M163" t="str">
            <v>渋谷支店　情報通信営業部</v>
          </cell>
          <cell r="BA163">
            <v>1</v>
          </cell>
          <cell r="BB163">
            <v>1</v>
          </cell>
        </row>
        <row r="164">
          <cell r="B164">
            <v>162</v>
          </cell>
          <cell r="C164" t="str">
            <v>や</v>
          </cell>
          <cell r="D164" t="str">
            <v>八木アンテナ㈱</v>
          </cell>
          <cell r="E164" t="str">
            <v>西峯　隆弘</v>
          </cell>
          <cell r="F164" t="str">
            <v>にしみね</v>
          </cell>
          <cell r="J164" t="str">
            <v>03-6734-9514</v>
          </cell>
          <cell r="K164" t="str">
            <v>03-5209-5995</v>
          </cell>
          <cell r="L164" t="str">
            <v>nishimine.takahiro@yagi.h-kokusai.com</v>
          </cell>
          <cell r="M164" t="str">
            <v>営業本部　通信統括営業部</v>
          </cell>
          <cell r="N164" t="str">
            <v>101-0021</v>
          </cell>
          <cell r="O164" t="str">
            <v>東京都千代田区外神田4-14-1</v>
          </cell>
          <cell r="BA164">
            <v>1</v>
          </cell>
        </row>
        <row r="165">
          <cell r="B165">
            <v>163</v>
          </cell>
          <cell r="C165" t="str">
            <v>と</v>
          </cell>
          <cell r="D165" t="str">
            <v>東芝首都圏ｻｰﾋﾞｽ㈱(未回答）</v>
          </cell>
          <cell r="E165" t="str">
            <v>石田</v>
          </cell>
          <cell r="F165" t="str">
            <v>いしだ</v>
          </cell>
          <cell r="J165" t="str">
            <v>03-3833-76212</v>
          </cell>
          <cell r="K165" t="str">
            <v>03-3833-2836</v>
          </cell>
          <cell r="BA165">
            <v>1</v>
          </cell>
        </row>
        <row r="166">
          <cell r="B166">
            <v>164</v>
          </cell>
          <cell r="C166" t="str">
            <v>に</v>
          </cell>
          <cell r="D166" t="str">
            <v>日本アンテナ㈱</v>
          </cell>
          <cell r="E166" t="str">
            <v>今藤　真樹</v>
          </cell>
          <cell r="J166" t="str">
            <v>03-5806-8173</v>
          </cell>
          <cell r="K166" t="str">
            <v>03-5830-2571</v>
          </cell>
          <cell r="L166" t="str">
            <v>m-kondo@nippon-antenna.co.jp</v>
          </cell>
          <cell r="M166" t="str">
            <v>伝送ｼｽﾃﾑ部　営業第一課</v>
          </cell>
          <cell r="BA166">
            <v>1</v>
          </cell>
        </row>
        <row r="167">
          <cell r="B167">
            <v>165</v>
          </cell>
          <cell r="C167" t="str">
            <v>ほ</v>
          </cell>
          <cell r="D167" t="str">
            <v>ホーチキ㈱</v>
          </cell>
          <cell r="E167" t="str">
            <v>馬場 雅和</v>
          </cell>
          <cell r="F167" t="str">
            <v>ばば まさかず</v>
          </cell>
          <cell r="J167" t="str">
            <v>03-3444-4151</v>
          </cell>
          <cell r="K167" t="str">
            <v>03-3444-3920</v>
          </cell>
          <cell r="L167" t="str">
            <v>ma-baba@hochiki.co.jp</v>
          </cell>
          <cell r="M167" t="str">
            <v>営業開発本部総合営業第一部</v>
          </cell>
          <cell r="N167" t="str">
            <v>141-8660</v>
          </cell>
          <cell r="O167" t="str">
            <v>品川区上大崎　2-10-43</v>
          </cell>
          <cell r="BA167">
            <v>1</v>
          </cell>
          <cell r="BC167">
            <v>1</v>
          </cell>
          <cell r="BF167">
            <v>1</v>
          </cell>
        </row>
        <row r="168">
          <cell r="B168">
            <v>166</v>
          </cell>
          <cell r="C168" t="str">
            <v>に</v>
          </cell>
          <cell r="D168" t="str">
            <v>(社)日本CATV技術協会</v>
          </cell>
          <cell r="E168" t="str">
            <v>山口　利市</v>
          </cell>
          <cell r="J168" t="str">
            <v>03-5273-4673</v>
          </cell>
          <cell r="K168" t="str">
            <v>03-5273-4675</v>
          </cell>
          <cell r="L168" t="str">
            <v>yamaguchi@catv.or.jp</v>
          </cell>
          <cell r="M168" t="str">
            <v>関東支部</v>
          </cell>
          <cell r="BB168">
            <v>1</v>
          </cell>
        </row>
        <row r="169">
          <cell r="B169">
            <v>167</v>
          </cell>
          <cell r="C169" t="str">
            <v>ひ</v>
          </cell>
          <cell r="D169" t="str">
            <v>八木アンテナ㈱</v>
          </cell>
          <cell r="E169" t="str">
            <v>西峯　隆弘</v>
          </cell>
          <cell r="F169" t="str">
            <v>にしみね</v>
          </cell>
          <cell r="J169" t="str">
            <v>03-6734-9514</v>
          </cell>
          <cell r="K169" t="str">
            <v>03-5209-5995</v>
          </cell>
          <cell r="L169" t="str">
            <v>nishimine.takahiro@yagi.h-kokusai.com</v>
          </cell>
          <cell r="M169" t="str">
            <v>営業本部　通信統括営業部</v>
          </cell>
          <cell r="N169" t="str">
            <v>101-0021</v>
          </cell>
          <cell r="O169" t="str">
            <v>東京都千代田区外神田4-14-1</v>
          </cell>
          <cell r="BB169">
            <v>1</v>
          </cell>
        </row>
        <row r="170">
          <cell r="B170">
            <v>168</v>
          </cell>
          <cell r="C170" t="str">
            <v>に</v>
          </cell>
          <cell r="D170" t="str">
            <v>日本アンテナ㈱</v>
          </cell>
          <cell r="E170" t="str">
            <v>今藤 真樹</v>
          </cell>
          <cell r="F170" t="str">
            <v>こんどう</v>
          </cell>
          <cell r="J170" t="str">
            <v>03-5806-8171</v>
          </cell>
          <cell r="K170" t="str">
            <v>03-5830-2571</v>
          </cell>
          <cell r="L170" t="str">
            <v>m-kondo@nippon-antenna.co.jp</v>
          </cell>
          <cell r="M170" t="str">
            <v>伝送ｼｽﾃﾑ部　営業第一課</v>
          </cell>
          <cell r="BB170">
            <v>1</v>
          </cell>
        </row>
        <row r="171">
          <cell r="B171">
            <v>169</v>
          </cell>
          <cell r="C171" t="str">
            <v>に</v>
          </cell>
          <cell r="D171" t="str">
            <v>ニッタン㈱</v>
          </cell>
          <cell r="E171" t="str">
            <v>田中　英夫</v>
          </cell>
          <cell r="F171" t="str">
            <v>たなか</v>
          </cell>
          <cell r="J171" t="str">
            <v>03-3468-1126</v>
          </cell>
          <cell r="K171" t="str">
            <v>03-3468-3444</v>
          </cell>
          <cell r="L171" t="str">
            <v>bus-dev2@nittan.com</v>
          </cell>
          <cell r="M171" t="str">
            <v>営業開発第二部</v>
          </cell>
          <cell r="BC171">
            <v>1</v>
          </cell>
        </row>
        <row r="172">
          <cell r="B172">
            <v>170</v>
          </cell>
          <cell r="C172" t="str">
            <v>の</v>
          </cell>
          <cell r="D172" t="str">
            <v>能美防災㈱</v>
          </cell>
          <cell r="E172" t="str">
            <v>村松</v>
          </cell>
          <cell r="F172" t="str">
            <v>むらまつ</v>
          </cell>
          <cell r="J172" t="str">
            <v>03-3265-0326</v>
          </cell>
          <cell r="K172" t="str">
            <v>03-3265-2610</v>
          </cell>
          <cell r="L172" t="str">
            <v>muramatu@nohmi.co.jp</v>
          </cell>
          <cell r="M172" t="str">
            <v>第１営業部　営業２部　第３ｸﾞﾙｰﾌﾟ</v>
          </cell>
          <cell r="N172" t="str">
            <v>102-8277</v>
          </cell>
          <cell r="O172" t="str">
            <v>千代田区九段南　4-7-3</v>
          </cell>
          <cell r="BC172">
            <v>1</v>
          </cell>
        </row>
        <row r="173">
          <cell r="B173">
            <v>171</v>
          </cell>
          <cell r="C173" t="str">
            <v>ふ</v>
          </cell>
          <cell r="D173" t="str">
            <v>富士通ﾌﾛﾝﾃｯｸ(株)</v>
          </cell>
          <cell r="E173" t="str">
            <v>今村　剛</v>
          </cell>
          <cell r="F173" t="str">
            <v>いまむら</v>
          </cell>
          <cell r="J173" t="str">
            <v>042-377-5114</v>
          </cell>
          <cell r="K173" t="str">
            <v>042-379-6500</v>
          </cell>
          <cell r="L173" t="str">
            <v>imamura-t@jp.fujitsu.com</v>
          </cell>
          <cell r="M173" t="str">
            <v>第二営業部</v>
          </cell>
          <cell r="N173" t="str">
            <v>206-0812</v>
          </cell>
          <cell r="O173" t="str">
            <v>東京都稲城市矢野口１７７６</v>
          </cell>
          <cell r="BD173">
            <v>1</v>
          </cell>
          <cell r="BE173">
            <v>1</v>
          </cell>
        </row>
        <row r="174">
          <cell r="B174">
            <v>172</v>
          </cell>
          <cell r="C174" t="str">
            <v>う</v>
          </cell>
          <cell r="D174" t="str">
            <v>(株)内田洋行</v>
          </cell>
          <cell r="E174" t="str">
            <v>三木　知晴</v>
          </cell>
          <cell r="F174" t="str">
            <v>みき　ともはる</v>
          </cell>
          <cell r="J174" t="str">
            <v>03-3555-4054</v>
          </cell>
          <cell r="K174" t="str">
            <v>03-3553-9469</v>
          </cell>
          <cell r="L174" t="str">
            <v>mikitomo@uchida.co.jp</v>
          </cell>
          <cell r="M174" t="str">
            <v>公共営業部</v>
          </cell>
          <cell r="N174" t="str">
            <v>104-0033</v>
          </cell>
          <cell r="O174" t="str">
            <v>東京都中央区新川2-4-7</v>
          </cell>
          <cell r="P174" t="str">
            <v>新川本社ﾋﾞﾙ4F</v>
          </cell>
          <cell r="BD174">
            <v>1</v>
          </cell>
        </row>
        <row r="175">
          <cell r="B175">
            <v>173</v>
          </cell>
          <cell r="C175" t="str">
            <v>せ</v>
          </cell>
          <cell r="D175" t="str">
            <v>星和電機(株)</v>
          </cell>
          <cell r="E175" t="str">
            <v>足立　知法</v>
          </cell>
          <cell r="F175" t="str">
            <v>あだち</v>
          </cell>
          <cell r="J175" t="str">
            <v>03-5687-1221</v>
          </cell>
          <cell r="K175" t="str">
            <v>03-5687-1234</v>
          </cell>
          <cell r="L175" t="str">
            <v>ADATI_tomonori@seiwa.co.jp</v>
          </cell>
          <cell r="M175" t="str">
            <v>営業課</v>
          </cell>
          <cell r="BD175">
            <v>1</v>
          </cell>
        </row>
        <row r="176">
          <cell r="B176">
            <v>174</v>
          </cell>
          <cell r="C176" t="str">
            <v>さ</v>
          </cell>
          <cell r="D176" t="str">
            <v>山陽電気工業㈱（未調査）</v>
          </cell>
          <cell r="J176" t="str">
            <v>03-3420-0171</v>
          </cell>
          <cell r="K176" t="str">
            <v>03-3420-0177</v>
          </cell>
          <cell r="BE176">
            <v>1</v>
          </cell>
        </row>
        <row r="177">
          <cell r="B177">
            <v>175</v>
          </cell>
          <cell r="C177" t="str">
            <v>や</v>
          </cell>
          <cell r="D177" t="str">
            <v>山下商事㈱→山下マテリアル</v>
          </cell>
          <cell r="J177" t="str">
            <v>046-251-3722</v>
          </cell>
          <cell r="K177" t="str">
            <v>046-251-3725</v>
          </cell>
          <cell r="Q177" t="str">
            <v>陸運局のみ</v>
          </cell>
          <cell r="BE177">
            <v>1</v>
          </cell>
        </row>
        <row r="178">
          <cell r="B178">
            <v>176</v>
          </cell>
          <cell r="C178" t="str">
            <v>き</v>
          </cell>
          <cell r="D178" t="str">
            <v>キャノン（未調査）</v>
          </cell>
          <cell r="J178" t="str">
            <v>03-3758-2111</v>
          </cell>
          <cell r="BE178">
            <v>1</v>
          </cell>
        </row>
        <row r="179">
          <cell r="B179">
            <v>177</v>
          </cell>
          <cell r="C179" t="str">
            <v>せ</v>
          </cell>
          <cell r="D179" t="str">
            <v>セコム（株）</v>
          </cell>
          <cell r="E179" t="str">
            <v>後藤</v>
          </cell>
          <cell r="J179" t="str">
            <v>03-5775-8420</v>
          </cell>
          <cell r="K179" t="str">
            <v>03-5775-8919</v>
          </cell>
          <cell r="L179" t="str">
            <v>I-gotoh@secom.co.jp</v>
          </cell>
          <cell r="M179" t="str">
            <v>公共法人部</v>
          </cell>
          <cell r="N179" t="str">
            <v>１５０－０００１</v>
          </cell>
          <cell r="O179" t="str">
            <v>東京都渋谷区神宮前１－５－１　</v>
          </cell>
          <cell r="BF179">
            <v>1</v>
          </cell>
          <cell r="BG179">
            <v>1</v>
          </cell>
        </row>
        <row r="180">
          <cell r="B180">
            <v>178</v>
          </cell>
          <cell r="C180" t="str">
            <v>お</v>
          </cell>
          <cell r="D180" t="str">
            <v>オムロン（株）</v>
          </cell>
          <cell r="E180" t="str">
            <v>中村 博行</v>
          </cell>
          <cell r="F180" t="str">
            <v>なかむら　ひろゆき</v>
          </cell>
          <cell r="J180" t="str">
            <v>03-3436-7147</v>
          </cell>
          <cell r="K180" t="str">
            <v>03-3436-7192</v>
          </cell>
          <cell r="L180" t="str">
            <v>hiroyuki_nakamura@omron.co.jp</v>
          </cell>
          <cell r="M180" t="str">
            <v>交通ｿﾘｭｰｼｮﾝ事業部　東部ｿﾘｭｰｼｮﾝ事業</v>
          </cell>
          <cell r="BF180">
            <v>1</v>
          </cell>
        </row>
        <row r="181">
          <cell r="B181">
            <v>179</v>
          </cell>
          <cell r="C181" t="str">
            <v>く</v>
          </cell>
          <cell r="D181" t="str">
            <v>（株）クマヒラ</v>
          </cell>
          <cell r="E181" t="str">
            <v>永谷　嘉之</v>
          </cell>
          <cell r="F181" t="str">
            <v>ながや</v>
          </cell>
          <cell r="J181" t="str">
            <v>03-3270-4385</v>
          </cell>
          <cell r="K181" t="str">
            <v>03-3270-4375</v>
          </cell>
          <cell r="L181" t="str">
            <v>nagatani@kumahira.co.jp</v>
          </cell>
          <cell r="M181" t="str">
            <v>官公庁営業部　</v>
          </cell>
          <cell r="N181" t="str">
            <v>１０３－００２３</v>
          </cell>
          <cell r="O181" t="str">
            <v>中央区日本橋本町１－１０－３</v>
          </cell>
          <cell r="BF181">
            <v>1</v>
          </cell>
          <cell r="BG181">
            <v>1</v>
          </cell>
        </row>
        <row r="182">
          <cell r="B182">
            <v>180</v>
          </cell>
          <cell r="C182" t="str">
            <v>あ</v>
          </cell>
          <cell r="D182" t="str">
            <v>（株）アート</v>
          </cell>
          <cell r="E182" t="str">
            <v>峠　雄一郎</v>
          </cell>
          <cell r="J182" t="str">
            <v>03-3447-6601</v>
          </cell>
          <cell r="K182" t="str">
            <v>03-3447-6659</v>
          </cell>
          <cell r="L182" t="str">
            <v>y.touge@art-japan.co.jp</v>
          </cell>
          <cell r="M182" t="str">
            <v>営業開発課</v>
          </cell>
          <cell r="N182" t="str">
            <v>141-0022</v>
          </cell>
          <cell r="O182" t="str">
            <v>品川区東五反田1-25-11</v>
          </cell>
          <cell r="P182" t="str">
            <v>五反田１丁目イーストビル２Ｆ</v>
          </cell>
          <cell r="BF182">
            <v>1</v>
          </cell>
          <cell r="BG182">
            <v>1</v>
          </cell>
        </row>
        <row r="183">
          <cell r="B183">
            <v>181</v>
          </cell>
          <cell r="C183" t="str">
            <v>み</v>
          </cell>
          <cell r="D183" t="str">
            <v>美和ロック(株)</v>
          </cell>
          <cell r="E183" t="str">
            <v>小谷　純造</v>
          </cell>
          <cell r="F183" t="str">
            <v>こたに</v>
          </cell>
          <cell r="J183" t="str">
            <v>03-3452-5555</v>
          </cell>
          <cell r="K183" t="str">
            <v>03-3455-3557</v>
          </cell>
          <cell r="L183" t="str">
            <v>JKotani@miwa-lock.co.jp</v>
          </cell>
          <cell r="M183" t="str">
            <v>営業開発部</v>
          </cell>
          <cell r="BF183">
            <v>1</v>
          </cell>
        </row>
        <row r="184">
          <cell r="B184">
            <v>182</v>
          </cell>
          <cell r="C184" t="str">
            <v>あ</v>
          </cell>
          <cell r="D184" t="str">
            <v>アツミ電気㈱</v>
          </cell>
          <cell r="E184" t="str">
            <v>鈴木　永雄</v>
          </cell>
          <cell r="J184" t="str">
            <v>03-3862-1171</v>
          </cell>
          <cell r="K184" t="str">
            <v>03-3862-1170</v>
          </cell>
          <cell r="L184" t="str">
            <v>n.suzuki@atsumi.co.jp</v>
          </cell>
          <cell r="M184" t="str">
            <v>第２営業部</v>
          </cell>
          <cell r="BF184">
            <v>1</v>
          </cell>
        </row>
        <row r="185">
          <cell r="B185">
            <v>183</v>
          </cell>
          <cell r="C185" t="str">
            <v>え</v>
          </cell>
          <cell r="D185" t="str">
            <v>エヌケーシー</v>
          </cell>
          <cell r="E185" t="str">
            <v>渡辺　伸司</v>
          </cell>
          <cell r="J185" t="str">
            <v>03-3861-2101</v>
          </cell>
          <cell r="K185" t="str">
            <v>03-3861-2108</v>
          </cell>
          <cell r="L185" t="str">
            <v>s-watanabe@nkc-japan.co.jp</v>
          </cell>
          <cell r="M185" t="str">
            <v>東京営業所</v>
          </cell>
          <cell r="BG185">
            <v>1</v>
          </cell>
        </row>
        <row r="186">
          <cell r="B186">
            <v>184</v>
          </cell>
          <cell r="C186" t="str">
            <v>お</v>
          </cell>
          <cell r="D186" t="str">
            <v>オーテック電子㈱（未回答）</v>
          </cell>
          <cell r="K186" t="str">
            <v>03-3296-0128</v>
          </cell>
          <cell r="BG186">
            <v>1</v>
          </cell>
        </row>
        <row r="187">
          <cell r="B187">
            <v>185</v>
          </cell>
          <cell r="C187" t="str">
            <v>ま</v>
          </cell>
          <cell r="D187" t="str">
            <v>丸善㈱（未調査）</v>
          </cell>
          <cell r="E187" t="str">
            <v>平野</v>
          </cell>
          <cell r="J187" t="str">
            <v>03-3273-3255</v>
          </cell>
          <cell r="M187" t="str">
            <v>環境デザイン事業部</v>
          </cell>
          <cell r="BH187">
            <v>1</v>
          </cell>
        </row>
        <row r="188">
          <cell r="B188">
            <v>186</v>
          </cell>
          <cell r="C188" t="str">
            <v>き</v>
          </cell>
          <cell r="D188" t="str">
            <v>㈱紀伊国屋書店（未調査）</v>
          </cell>
          <cell r="E188" t="str">
            <v>鳥山</v>
          </cell>
          <cell r="J188" t="str">
            <v>03-3209-5312</v>
          </cell>
          <cell r="M188" t="str">
            <v>教育設備部</v>
          </cell>
          <cell r="BH188">
            <v>1</v>
          </cell>
        </row>
        <row r="189">
          <cell r="B189">
            <v>187</v>
          </cell>
          <cell r="C189" t="str">
            <v>い</v>
          </cell>
          <cell r="D189" t="str">
            <v>㈱伊藤伊（未調査）</v>
          </cell>
          <cell r="J189" t="str">
            <v>03-3814-0521</v>
          </cell>
          <cell r="M189" t="str">
            <v>東京営業所</v>
          </cell>
          <cell r="BH189">
            <v>1</v>
          </cell>
        </row>
        <row r="190">
          <cell r="B190">
            <v>188</v>
          </cell>
          <cell r="C190" t="str">
            <v>さ</v>
          </cell>
          <cell r="D190" t="str">
            <v>四変テック㈱</v>
          </cell>
          <cell r="E190" t="str">
            <v>辻岡　孝二</v>
          </cell>
          <cell r="J190" t="str">
            <v>03-3578-1641</v>
          </cell>
          <cell r="K190" t="str">
            <v>03-3578-1645</v>
          </cell>
          <cell r="L190" t="str">
            <v>tsujioka@shihen.co.jp</v>
          </cell>
          <cell r="M190" t="str">
            <v>東京支社　電力機器事業部　東京営業所</v>
          </cell>
          <cell r="V190">
            <v>1</v>
          </cell>
        </row>
        <row r="191">
          <cell r="B191">
            <v>189</v>
          </cell>
          <cell r="C191" t="str">
            <v>は</v>
          </cell>
          <cell r="D191" t="str">
            <v>㈱日立産機システム</v>
          </cell>
          <cell r="E191" t="str">
            <v>上杉　元</v>
          </cell>
          <cell r="H191" t="str">
            <v>御手洗　尚一</v>
          </cell>
          <cell r="J191" t="str">
            <v>03-4345-6045</v>
          </cell>
          <cell r="K191" t="str">
            <v>03-4345-6910</v>
          </cell>
          <cell r="L191" t="str">
            <v>mitarai-naokazu@hitachi-ies.co.jp</v>
          </cell>
          <cell r="M191" t="str">
            <v>営業統括本部営業企画部関東ｸﾞﾙｰﾌﾟ</v>
          </cell>
        </row>
        <row r="192">
          <cell r="B192">
            <v>190</v>
          </cell>
          <cell r="C192" t="str">
            <v>ひ</v>
          </cell>
          <cell r="D192" t="str">
            <v>㈱日立製作所</v>
          </cell>
          <cell r="E192" t="str">
            <v>青崎　竜二</v>
          </cell>
          <cell r="J192" t="str">
            <v>03-4564-4908</v>
          </cell>
          <cell r="K192" t="str">
            <v>03-4564-4556</v>
          </cell>
          <cell r="L192" t="str">
            <v>ryuji.aozaki.yn@hitachi.com</v>
          </cell>
          <cell r="M192" t="str">
            <v>都心開発ｼｽﾃﾑｸﾞﾙｰﾌﾟ</v>
          </cell>
          <cell r="AX192">
            <v>1</v>
          </cell>
        </row>
        <row r="193">
          <cell r="B193">
            <v>191</v>
          </cell>
          <cell r="C193" t="str">
            <v>あ</v>
          </cell>
          <cell r="D193" t="str">
            <v>池野通建㈱</v>
          </cell>
          <cell r="E193" t="str">
            <v>田久保　孝二</v>
          </cell>
          <cell r="J193" t="str">
            <v>03-3598-8761</v>
          </cell>
          <cell r="K193" t="str">
            <v>03-3598-1760</v>
          </cell>
          <cell r="L193" t="str">
            <v>takubo@ikeno.co.jp</v>
          </cell>
          <cell r="M193" t="str">
            <v>福祉開発本部福祉ｼｽﾃﾑ部営業課</v>
          </cell>
          <cell r="BI193">
            <v>1</v>
          </cell>
        </row>
        <row r="194">
          <cell r="B194">
            <v>192</v>
          </cell>
          <cell r="C194" t="str">
            <v>ば</v>
          </cell>
          <cell r="D194" t="str">
            <v>㈱ﾊﾞﾘｱﾌﾘｰ・ｼﾞｬﾊﾟﾝ</v>
          </cell>
          <cell r="E194" t="str">
            <v>道音　征夫</v>
          </cell>
          <cell r="F194" t="str">
            <v>みちおとまさお</v>
          </cell>
          <cell r="J194" t="str">
            <v>03-3751-7491</v>
          </cell>
          <cell r="K194" t="str">
            <v>03-3751-7492</v>
          </cell>
          <cell r="L194" t="str">
            <v>barrierfree-jp@bfj.co.jp</v>
          </cell>
          <cell r="M194" t="str">
            <v>営業</v>
          </cell>
          <cell r="BI194">
            <v>1</v>
          </cell>
        </row>
        <row r="195">
          <cell r="B195">
            <v>193</v>
          </cell>
          <cell r="C195" t="str">
            <v>じ</v>
          </cell>
          <cell r="D195" t="str">
            <v>JFE環境㈱</v>
          </cell>
          <cell r="E195" t="str">
            <v>鷲塚　実</v>
          </cell>
          <cell r="F195" t="str">
            <v>わしづか</v>
          </cell>
          <cell r="J195" t="str">
            <v>045-502-1470</v>
          </cell>
          <cell r="K195" t="str">
            <v>045-502-2881</v>
          </cell>
          <cell r="L195" t="str">
            <v>minoeu-washizuka@jfe-kankyo.co.jp</v>
          </cell>
          <cell r="M195" t="str">
            <v>営業本部第二営業部</v>
          </cell>
          <cell r="O195" t="str">
            <v>神奈川県横浜市鶴見区弁天町3-1</v>
          </cell>
          <cell r="Q195" t="str">
            <v>（神奈川県横浜市）</v>
          </cell>
          <cell r="BJ195">
            <v>1</v>
          </cell>
        </row>
        <row r="196">
          <cell r="B196">
            <v>194</v>
          </cell>
          <cell r="C196" t="str">
            <v>だ</v>
          </cell>
          <cell r="D196" t="str">
            <v>大興運輸倉庫㈱</v>
          </cell>
          <cell r="E196" t="str">
            <v>石原 勝次</v>
          </cell>
          <cell r="F196" t="str">
            <v>いしはら</v>
          </cell>
          <cell r="J196" t="str">
            <v>03-3522-3141</v>
          </cell>
          <cell r="K196" t="str">
            <v>03-3522-3142</v>
          </cell>
          <cell r="L196" t="str">
            <v>ishihara@tus.co.jp</v>
          </cell>
          <cell r="M196" t="str">
            <v>環境事業部</v>
          </cell>
          <cell r="O196" t="str">
            <v>神奈川県川崎市川崎区小島町10-2</v>
          </cell>
          <cell r="Q196" t="str">
            <v>中間処理まで（神奈川県川崎市）</v>
          </cell>
          <cell r="BJ196">
            <v>1</v>
          </cell>
        </row>
        <row r="197">
          <cell r="B197">
            <v>195</v>
          </cell>
          <cell r="C197" t="str">
            <v>り</v>
          </cell>
          <cell r="D197" t="str">
            <v>㈱リフレックス</v>
          </cell>
          <cell r="E197" t="str">
            <v>山本</v>
          </cell>
          <cell r="J197" t="str">
            <v>046-833-0700</v>
          </cell>
          <cell r="K197" t="str">
            <v>046-833-0755</v>
          </cell>
          <cell r="L197" t="str">
            <v>fyamamoto@refulex.co.jp</v>
          </cell>
          <cell r="M197" t="str">
            <v>営業部</v>
          </cell>
          <cell r="O197" t="str">
            <v>神奈川県横須賀市内川2-5-50</v>
          </cell>
          <cell r="Q197" t="str">
            <v>（神奈川県横須賀市）</v>
          </cell>
          <cell r="BJ197">
            <v>1</v>
          </cell>
        </row>
        <row r="198">
          <cell r="B198">
            <v>196</v>
          </cell>
          <cell r="C198" t="str">
            <v>ふ</v>
          </cell>
          <cell r="D198" t="str">
            <v>不二創業㈱
→エコマックス㈱</v>
          </cell>
          <cell r="E198" t="str">
            <v>山下　優二</v>
          </cell>
          <cell r="F198" t="str">
            <v>やました　ゆうじ</v>
          </cell>
          <cell r="J198" t="str">
            <v>0467-75-1044</v>
          </cell>
          <cell r="K198" t="str">
            <v>0467-75-1217</v>
          </cell>
          <cell r="L198" t="str">
            <v>yuuji-yamashita@eco-max.co.jp</v>
          </cell>
          <cell r="M198" t="str">
            <v>営業部　営業１グループ</v>
          </cell>
          <cell r="O198" t="str">
            <v>神奈川県高座郡寒川町田端1590-4</v>
          </cell>
          <cell r="Q198" t="str">
            <v>（神奈川県高座郡寒川町）</v>
          </cell>
          <cell r="BJ198">
            <v>1</v>
          </cell>
        </row>
        <row r="199">
          <cell r="B199">
            <v>197</v>
          </cell>
          <cell r="C199" t="str">
            <v>な</v>
          </cell>
          <cell r="D199" t="str">
            <v>㈱ナカダイ</v>
          </cell>
          <cell r="E199" t="str">
            <v>柳橋</v>
          </cell>
          <cell r="J199" t="str">
            <v>027-266-5103</v>
          </cell>
          <cell r="K199" t="str">
            <v>027-266-5107</v>
          </cell>
          <cell r="L199" t="str">
            <v>yanagibashi@nakadai.co.jp</v>
          </cell>
          <cell r="M199" t="str">
            <v>ｺﾝｻﾙﾃｨﾝｸﾞ事業部</v>
          </cell>
          <cell r="O199" t="str">
            <v>群馬県前橋市駒形町1326</v>
          </cell>
          <cell r="Q199" t="str">
            <v>中間処理まで（群馬県前橋市）</v>
          </cell>
          <cell r="BJ199">
            <v>1</v>
          </cell>
        </row>
        <row r="200">
          <cell r="B200">
            <v>198</v>
          </cell>
          <cell r="C200" t="str">
            <v>ば</v>
          </cell>
          <cell r="D200" t="str">
            <v>㈱万力</v>
          </cell>
          <cell r="E200" t="str">
            <v>岡村</v>
          </cell>
          <cell r="F200" t="str">
            <v>おかむら</v>
          </cell>
          <cell r="J200" t="str">
            <v>048-781-5284</v>
          </cell>
          <cell r="K200" t="str">
            <v>048-781-3800</v>
          </cell>
          <cell r="L200" t="str">
            <v>メール無し</v>
          </cell>
          <cell r="O200" t="str">
            <v>埼玉県上尾市大字小敷谷711-6</v>
          </cell>
          <cell r="Q200" t="str">
            <v>中間処理まで（埼玉県上尾市）</v>
          </cell>
          <cell r="BJ200">
            <v>1</v>
          </cell>
        </row>
        <row r="201">
          <cell r="B201">
            <v>199</v>
          </cell>
          <cell r="C201" t="str">
            <v>お</v>
          </cell>
          <cell r="D201" t="str">
            <v>オムロン（株）</v>
          </cell>
          <cell r="E201" t="str">
            <v>山崎　宏司</v>
          </cell>
          <cell r="J201" t="str">
            <v>03-3436-7036</v>
          </cell>
          <cell r="K201" t="str">
            <v>03-3436-7132</v>
          </cell>
          <cell r="L201" t="str">
            <v>koji_yamasaki@omro.co.jp</v>
          </cell>
          <cell r="M201" t="str">
            <v>セキュリティソリューション事業推進部</v>
          </cell>
          <cell r="BG201">
            <v>1</v>
          </cell>
        </row>
        <row r="202">
          <cell r="B202">
            <v>200</v>
          </cell>
          <cell r="C202" t="str">
            <v>ふ</v>
          </cell>
          <cell r="D202" t="str">
            <v>古川電気工業㈱</v>
          </cell>
          <cell r="E202" t="str">
            <v>大久保　雅充</v>
          </cell>
          <cell r="F202" t="str">
            <v>おおくぼ　まさみつ</v>
          </cell>
          <cell r="J202" t="str">
            <v>03-5821-0491</v>
          </cell>
          <cell r="K202" t="str">
            <v>03-5821-0497</v>
          </cell>
          <cell r="L202" t="str">
            <v>ohkubo.masamitsu@furukawa-denki.com</v>
          </cell>
          <cell r="M202" t="str">
            <v>ﾈｯﾄﾜｰｸ事業部</v>
          </cell>
          <cell r="AA202">
            <v>1</v>
          </cell>
        </row>
        <row r="203">
          <cell r="B203">
            <v>201</v>
          </cell>
          <cell r="C203" t="str">
            <v>い</v>
          </cell>
          <cell r="D203" t="str">
            <v>（株）井上製作所</v>
          </cell>
          <cell r="E203" t="str">
            <v>今泉</v>
          </cell>
          <cell r="J203" t="str">
            <v>045-325-6900</v>
          </cell>
          <cell r="K203" t="str">
            <v>045-311-9311</v>
          </cell>
          <cell r="M203" t="str">
            <v>東京支店</v>
          </cell>
          <cell r="O203" t="str">
            <v>神奈川県横浜市西区岡野2-10-10</v>
          </cell>
          <cell r="AM203">
            <v>1</v>
          </cell>
        </row>
        <row r="204">
          <cell r="B204">
            <v>202</v>
          </cell>
          <cell r="C204" t="str">
            <v>さ</v>
          </cell>
          <cell r="D204" t="str">
            <v>㈱サンケン通商</v>
          </cell>
          <cell r="E204" t="str">
            <v>先山</v>
          </cell>
          <cell r="J204" t="str">
            <v>072-828-2535</v>
          </cell>
          <cell r="K204" t="str">
            <v>072-827-5397</v>
          </cell>
        </row>
        <row r="205">
          <cell r="B205">
            <v>203</v>
          </cell>
          <cell r="C205" t="str">
            <v>き</v>
          </cell>
          <cell r="D205" t="str">
            <v>共同継器（株）</v>
          </cell>
          <cell r="E205" t="str">
            <v>宮坂　節三</v>
          </cell>
          <cell r="J205" t="str">
            <v>03-3834-9722</v>
          </cell>
          <cell r="K205" t="str">
            <v>03-5817-0282</v>
          </cell>
          <cell r="L205" t="str">
            <v>krctokyo@ocn.ne.jp</v>
          </cell>
          <cell r="M205" t="str">
            <v>東京営業所</v>
          </cell>
          <cell r="N205" t="str">
            <v>110-0005</v>
          </cell>
          <cell r="O205" t="str">
            <v>東京都台東区上野1-11-4富張ﾋﾞﾙ3階</v>
          </cell>
          <cell r="BK205">
            <v>1</v>
          </cell>
        </row>
      </sheetData>
      <sheetData sheetId="3">
        <row r="13">
          <cell r="L13" t="str">
            <v>1低専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ﾀﾞｲｶ1"/>
      <sheetName val="参照表"/>
      <sheetName val="造成工事"/>
      <sheetName val="複合単価"/>
    </sheetNames>
    <sheetDataSet>
      <sheetData sheetId="0" refreshError="1">
        <row r="1">
          <cell r="P1" t="str">
            <v>No.</v>
          </cell>
          <cell r="Q1">
            <v>1</v>
          </cell>
        </row>
        <row r="3">
          <cell r="G3" t="str">
            <v>資料ＮＯ</v>
          </cell>
          <cell r="I3" t="str">
            <v>１．物価版　　２．積算資料　　３．コスト情報   ４．見積もり　　５．カタログ　　６．その他</v>
          </cell>
          <cell r="Q3" t="str">
            <v>　</v>
          </cell>
        </row>
        <row r="4">
          <cell r="A4" t="str">
            <v>名称</v>
          </cell>
          <cell r="B4" t="str">
            <v>摘要</v>
          </cell>
          <cell r="C4" t="str">
            <v>複合単価</v>
          </cell>
          <cell r="D4" t="str">
            <v>素材単価</v>
          </cell>
          <cell r="E4" t="str">
            <v>掛率</v>
          </cell>
          <cell r="F4" t="str">
            <v>補給</v>
          </cell>
          <cell r="G4" t="str">
            <v>付属</v>
          </cell>
          <cell r="H4" t="str">
            <v>雑材</v>
          </cell>
          <cell r="I4" t="str">
            <v>材料費</v>
          </cell>
          <cell r="J4" t="str">
            <v>電工</v>
          </cell>
          <cell r="K4" t="str">
            <v>普通作業員</v>
          </cell>
          <cell r="L4" t="str">
            <v>その他</v>
          </cell>
          <cell r="M4" t="str">
            <v>労務費計</v>
          </cell>
          <cell r="N4" t="str">
            <v>計</v>
          </cell>
          <cell r="O4" t="str">
            <v>資料</v>
          </cell>
          <cell r="Q4" t="str">
            <v>備考</v>
          </cell>
        </row>
        <row r="5">
          <cell r="C5" t="str">
            <v>（円）</v>
          </cell>
          <cell r="D5" t="str">
            <v>（円）</v>
          </cell>
          <cell r="E5" t="str">
            <v>（％)</v>
          </cell>
          <cell r="F5" t="str">
            <v>（％)</v>
          </cell>
          <cell r="G5" t="str">
            <v>（％)</v>
          </cell>
          <cell r="H5" t="str">
            <v>（％)</v>
          </cell>
          <cell r="I5" t="str">
            <v>（円）</v>
          </cell>
          <cell r="J5">
            <v>17900</v>
          </cell>
          <cell r="K5">
            <v>18200</v>
          </cell>
          <cell r="L5" t="str">
            <v>（％)</v>
          </cell>
          <cell r="M5" t="str">
            <v>（円）</v>
          </cell>
          <cell r="N5" t="str">
            <v>（円）</v>
          </cell>
          <cell r="O5" t="str">
            <v>No．</v>
          </cell>
          <cell r="P5" t="str">
            <v>頁</v>
          </cell>
        </row>
        <row r="6">
          <cell r="A6" t="str">
            <v>引込鋼管柱</v>
          </cell>
          <cell r="B6" t="str">
            <v>7m</v>
          </cell>
          <cell r="C6">
            <v>172400</v>
          </cell>
          <cell r="D6">
            <v>168400</v>
          </cell>
          <cell r="E6">
            <v>90</v>
          </cell>
          <cell r="H6">
            <v>2</v>
          </cell>
          <cell r="I6">
            <v>154591</v>
          </cell>
          <cell r="J6">
            <v>0.56499999999999995</v>
          </cell>
          <cell r="K6">
            <v>0.29599999999999999</v>
          </cell>
          <cell r="L6">
            <v>15</v>
          </cell>
          <cell r="M6">
            <v>17825</v>
          </cell>
          <cell r="N6">
            <v>172416</v>
          </cell>
          <cell r="O6">
            <v>4</v>
          </cell>
          <cell r="Q6" t="str">
            <v>松下電工</v>
          </cell>
        </row>
        <row r="7">
          <cell r="A7" t="str">
            <v>引込開閉器箱</v>
          </cell>
          <cell r="B7" t="str">
            <v>SUS</v>
          </cell>
          <cell r="C7">
            <v>169700</v>
          </cell>
          <cell r="D7">
            <v>167000</v>
          </cell>
          <cell r="E7">
            <v>90</v>
          </cell>
          <cell r="H7">
            <v>2</v>
          </cell>
          <cell r="I7">
            <v>153306</v>
          </cell>
          <cell r="J7">
            <v>0.8</v>
          </cell>
          <cell r="L7">
            <v>15</v>
          </cell>
          <cell r="M7">
            <v>16468</v>
          </cell>
          <cell r="N7">
            <v>169774</v>
          </cell>
          <cell r="O7">
            <v>4</v>
          </cell>
          <cell r="Q7" t="str">
            <v>〃</v>
          </cell>
        </row>
        <row r="8">
          <cell r="A8" t="str">
            <v>配線用遮断器</v>
          </cell>
          <cell r="B8" t="str">
            <v>MCCB3P50/50A</v>
          </cell>
          <cell r="C8">
            <v>18270</v>
          </cell>
          <cell r="D8">
            <v>7400</v>
          </cell>
          <cell r="E8">
            <v>90</v>
          </cell>
          <cell r="H8">
            <v>2</v>
          </cell>
          <cell r="I8">
            <v>6793</v>
          </cell>
          <cell r="J8">
            <v>0.55800000000000005</v>
          </cell>
          <cell r="L8">
            <v>15</v>
          </cell>
          <cell r="M8">
            <v>11486</v>
          </cell>
          <cell r="N8">
            <v>18279</v>
          </cell>
          <cell r="O8">
            <v>5</v>
          </cell>
          <cell r="Q8" t="str">
            <v>〃</v>
          </cell>
        </row>
        <row r="9">
          <cell r="A9" t="str">
            <v>配線用遮断器</v>
          </cell>
          <cell r="B9" t="str">
            <v>MCCB3P50/50A</v>
          </cell>
          <cell r="C9">
            <v>29900</v>
          </cell>
          <cell r="D9">
            <v>16700</v>
          </cell>
          <cell r="E9">
            <v>90</v>
          </cell>
          <cell r="H9">
            <v>2</v>
          </cell>
          <cell r="I9">
            <v>15330</v>
          </cell>
          <cell r="J9">
            <v>0.70799999999999996</v>
          </cell>
          <cell r="L9">
            <v>15</v>
          </cell>
          <cell r="M9">
            <v>14574</v>
          </cell>
          <cell r="N9">
            <v>29904</v>
          </cell>
          <cell r="O9">
            <v>5</v>
          </cell>
          <cell r="Q9" t="str">
            <v>〃</v>
          </cell>
        </row>
        <row r="10">
          <cell r="A10" t="str">
            <v>接地工事</v>
          </cell>
          <cell r="B10" t="str">
            <v>ED</v>
          </cell>
          <cell r="C10">
            <v>5270</v>
          </cell>
          <cell r="D10">
            <v>1480</v>
          </cell>
          <cell r="E10">
            <v>100</v>
          </cell>
          <cell r="H10">
            <v>2</v>
          </cell>
          <cell r="I10">
            <v>1509</v>
          </cell>
          <cell r="J10">
            <v>0.183</v>
          </cell>
          <cell r="L10">
            <v>15</v>
          </cell>
          <cell r="M10">
            <v>3767</v>
          </cell>
          <cell r="N10">
            <v>5276</v>
          </cell>
          <cell r="O10">
            <v>1</v>
          </cell>
          <cell r="P10">
            <v>548</v>
          </cell>
        </row>
        <row r="11">
          <cell r="A11" t="str">
            <v>接地工事</v>
          </cell>
          <cell r="B11" t="str">
            <v>Et</v>
          </cell>
          <cell r="C11">
            <v>5270</v>
          </cell>
          <cell r="D11">
            <v>1480</v>
          </cell>
          <cell r="E11">
            <v>100</v>
          </cell>
          <cell r="H11">
            <v>2</v>
          </cell>
          <cell r="I11">
            <v>1509</v>
          </cell>
          <cell r="J11">
            <v>0.183</v>
          </cell>
          <cell r="L11">
            <v>15</v>
          </cell>
          <cell r="M11">
            <v>3767</v>
          </cell>
          <cell r="N11">
            <v>5276</v>
          </cell>
          <cell r="O11">
            <v>1</v>
          </cell>
          <cell r="P11">
            <v>548</v>
          </cell>
        </row>
        <row r="12">
          <cell r="A12" t="str">
            <v>接地埋設標</v>
          </cell>
          <cell r="B12" t="str">
            <v>黄銅製</v>
          </cell>
          <cell r="C12">
            <v>11550</v>
          </cell>
          <cell r="D12">
            <v>980</v>
          </cell>
          <cell r="E12">
            <v>100</v>
          </cell>
          <cell r="H12">
            <v>2</v>
          </cell>
          <cell r="I12">
            <v>999</v>
          </cell>
          <cell r="J12">
            <v>0.51300000000000001</v>
          </cell>
          <cell r="L12">
            <v>15</v>
          </cell>
          <cell r="M12">
            <v>10560</v>
          </cell>
          <cell r="N12">
            <v>11559</v>
          </cell>
          <cell r="O12">
            <v>1</v>
          </cell>
          <cell r="P12">
            <v>546</v>
          </cell>
        </row>
        <row r="13">
          <cell r="A13" t="str">
            <v>ｹｰﾌﾞﾙ埋設標</v>
          </cell>
          <cell r="B13" t="str">
            <v>ｺﾝｸﾘｰﾄ製</v>
          </cell>
          <cell r="C13">
            <v>5990</v>
          </cell>
          <cell r="D13">
            <v>1840</v>
          </cell>
          <cell r="E13">
            <v>100</v>
          </cell>
          <cell r="H13">
            <v>2</v>
          </cell>
          <cell r="I13">
            <v>1876</v>
          </cell>
          <cell r="J13">
            <v>0.2</v>
          </cell>
          <cell r="L13">
            <v>15</v>
          </cell>
          <cell r="M13">
            <v>4117</v>
          </cell>
          <cell r="N13">
            <v>5993</v>
          </cell>
          <cell r="O13">
            <v>1</v>
          </cell>
          <cell r="P13">
            <v>533</v>
          </cell>
        </row>
        <row r="14">
          <cell r="A14" t="str">
            <v>ｹｰﾌﾞﾙ埋設標識ｼｰﾄ</v>
          </cell>
          <cell r="C14">
            <v>180</v>
          </cell>
          <cell r="D14">
            <v>99</v>
          </cell>
          <cell r="E14">
            <v>100</v>
          </cell>
          <cell r="H14">
            <v>2</v>
          </cell>
          <cell r="I14">
            <v>100</v>
          </cell>
          <cell r="J14">
            <v>4.0000000000000001E-3</v>
          </cell>
          <cell r="L14">
            <v>15</v>
          </cell>
          <cell r="M14">
            <v>82</v>
          </cell>
          <cell r="N14">
            <v>182</v>
          </cell>
          <cell r="O14">
            <v>1</v>
          </cell>
          <cell r="P14">
            <v>533</v>
          </cell>
        </row>
        <row r="15">
          <cell r="C15">
            <v>0</v>
          </cell>
          <cell r="I15">
            <v>0</v>
          </cell>
          <cell r="M15">
            <v>0</v>
          </cell>
          <cell r="N15">
            <v>0</v>
          </cell>
        </row>
        <row r="16">
          <cell r="A16" t="str">
            <v>分電盤</v>
          </cell>
          <cell r="B16" t="str">
            <v>L-1</v>
          </cell>
          <cell r="C16">
            <v>0</v>
          </cell>
          <cell r="E16">
            <v>100</v>
          </cell>
          <cell r="H16">
            <v>2</v>
          </cell>
          <cell r="I16">
            <v>0</v>
          </cell>
          <cell r="L16">
            <v>13</v>
          </cell>
          <cell r="M16">
            <v>0</v>
          </cell>
          <cell r="N16">
            <v>0</v>
          </cell>
          <cell r="O16">
            <v>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調書表紙"/>
      <sheetName val="機器集計"/>
      <sheetName val="器具集計"/>
      <sheetName val="配管集計"/>
      <sheetName val="配管調書"/>
      <sheetName val="ﾀﾞｸﾄ調書"/>
      <sheetName val="総合調整"/>
    </sheetNames>
    <sheetDataSet>
      <sheetData sheetId="0">
        <row r="4">
          <cell r="C4" t="str">
            <v>平成 １３　年度</v>
          </cell>
        </row>
        <row r="8">
          <cell r="D8" t="str">
            <v>積算材料調書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単抜表紙 "/>
      <sheetName val="設計協議書"/>
      <sheetName val="設計書"/>
      <sheetName val="総括表 "/>
      <sheetName val="総括表合計"/>
      <sheetName val="内訳明細 "/>
      <sheetName val="内訳明細 (2)"/>
      <sheetName val="共通費明細"/>
      <sheetName val="共通費 "/>
      <sheetName val="内訳書"/>
      <sheetName val="コスト縮減"/>
      <sheetName val="除雪費"/>
      <sheetName val="副産物"/>
      <sheetName val="単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C1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K32"/>
  <sheetViews>
    <sheetView tabSelected="1" view="pageBreakPreview" zoomScaleNormal="75" zoomScaleSheetLayoutView="100" workbookViewId="0">
      <selection activeCell="E30" sqref="E30"/>
    </sheetView>
  </sheetViews>
  <sheetFormatPr defaultRowHeight="13.5"/>
  <cols>
    <col min="1" max="1" width="10" style="85" customWidth="1"/>
    <col min="2" max="2" width="9.83203125" style="85" customWidth="1"/>
    <col min="3" max="3" width="6.33203125" style="85" customWidth="1"/>
    <col min="4" max="4" width="7.6640625" style="85" customWidth="1"/>
    <col min="5" max="5" width="14.6640625" style="85" customWidth="1"/>
    <col min="6" max="6" width="6.6640625" style="85" customWidth="1"/>
    <col min="7" max="7" width="8" style="85" customWidth="1"/>
    <col min="8" max="9" width="14.6640625" style="85" customWidth="1"/>
    <col min="10" max="10" width="10" style="85" customWidth="1"/>
    <col min="11" max="11" width="6" style="85" customWidth="1"/>
    <col min="12" max="256" width="9.33203125" style="85"/>
    <col min="257" max="257" width="10" style="85" customWidth="1"/>
    <col min="258" max="258" width="9.83203125" style="85" customWidth="1"/>
    <col min="259" max="259" width="6.33203125" style="85" customWidth="1"/>
    <col min="260" max="260" width="7.6640625" style="85" customWidth="1"/>
    <col min="261" max="261" width="14.6640625" style="85" customWidth="1"/>
    <col min="262" max="262" width="6.6640625" style="85" customWidth="1"/>
    <col min="263" max="263" width="8" style="85" customWidth="1"/>
    <col min="264" max="265" width="14.6640625" style="85" customWidth="1"/>
    <col min="266" max="266" width="10" style="85" customWidth="1"/>
    <col min="267" max="267" width="6" style="85" customWidth="1"/>
    <col min="268" max="512" width="9.33203125" style="85"/>
    <col min="513" max="513" width="10" style="85" customWidth="1"/>
    <col min="514" max="514" width="9.83203125" style="85" customWidth="1"/>
    <col min="515" max="515" width="6.33203125" style="85" customWidth="1"/>
    <col min="516" max="516" width="7.6640625" style="85" customWidth="1"/>
    <col min="517" max="517" width="14.6640625" style="85" customWidth="1"/>
    <col min="518" max="518" width="6.6640625" style="85" customWidth="1"/>
    <col min="519" max="519" width="8" style="85" customWidth="1"/>
    <col min="520" max="521" width="14.6640625" style="85" customWidth="1"/>
    <col min="522" max="522" width="10" style="85" customWidth="1"/>
    <col min="523" max="523" width="6" style="85" customWidth="1"/>
    <col min="524" max="768" width="9.33203125" style="85"/>
    <col min="769" max="769" width="10" style="85" customWidth="1"/>
    <col min="770" max="770" width="9.83203125" style="85" customWidth="1"/>
    <col min="771" max="771" width="6.33203125" style="85" customWidth="1"/>
    <col min="772" max="772" width="7.6640625" style="85" customWidth="1"/>
    <col min="773" max="773" width="14.6640625" style="85" customWidth="1"/>
    <col min="774" max="774" width="6.6640625" style="85" customWidth="1"/>
    <col min="775" max="775" width="8" style="85" customWidth="1"/>
    <col min="776" max="777" width="14.6640625" style="85" customWidth="1"/>
    <col min="778" max="778" width="10" style="85" customWidth="1"/>
    <col min="779" max="779" width="6" style="85" customWidth="1"/>
    <col min="780" max="1024" width="9.33203125" style="85"/>
    <col min="1025" max="1025" width="10" style="85" customWidth="1"/>
    <col min="1026" max="1026" width="9.83203125" style="85" customWidth="1"/>
    <col min="1027" max="1027" width="6.33203125" style="85" customWidth="1"/>
    <col min="1028" max="1028" width="7.6640625" style="85" customWidth="1"/>
    <col min="1029" max="1029" width="14.6640625" style="85" customWidth="1"/>
    <col min="1030" max="1030" width="6.6640625" style="85" customWidth="1"/>
    <col min="1031" max="1031" width="8" style="85" customWidth="1"/>
    <col min="1032" max="1033" width="14.6640625" style="85" customWidth="1"/>
    <col min="1034" max="1034" width="10" style="85" customWidth="1"/>
    <col min="1035" max="1035" width="6" style="85" customWidth="1"/>
    <col min="1036" max="1280" width="9.33203125" style="85"/>
    <col min="1281" max="1281" width="10" style="85" customWidth="1"/>
    <col min="1282" max="1282" width="9.83203125" style="85" customWidth="1"/>
    <col min="1283" max="1283" width="6.33203125" style="85" customWidth="1"/>
    <col min="1284" max="1284" width="7.6640625" style="85" customWidth="1"/>
    <col min="1285" max="1285" width="14.6640625" style="85" customWidth="1"/>
    <col min="1286" max="1286" width="6.6640625" style="85" customWidth="1"/>
    <col min="1287" max="1287" width="8" style="85" customWidth="1"/>
    <col min="1288" max="1289" width="14.6640625" style="85" customWidth="1"/>
    <col min="1290" max="1290" width="10" style="85" customWidth="1"/>
    <col min="1291" max="1291" width="6" style="85" customWidth="1"/>
    <col min="1292" max="1536" width="9.33203125" style="85"/>
    <col min="1537" max="1537" width="10" style="85" customWidth="1"/>
    <col min="1538" max="1538" width="9.83203125" style="85" customWidth="1"/>
    <col min="1539" max="1539" width="6.33203125" style="85" customWidth="1"/>
    <col min="1540" max="1540" width="7.6640625" style="85" customWidth="1"/>
    <col min="1541" max="1541" width="14.6640625" style="85" customWidth="1"/>
    <col min="1542" max="1542" width="6.6640625" style="85" customWidth="1"/>
    <col min="1543" max="1543" width="8" style="85" customWidth="1"/>
    <col min="1544" max="1545" width="14.6640625" style="85" customWidth="1"/>
    <col min="1546" max="1546" width="10" style="85" customWidth="1"/>
    <col min="1547" max="1547" width="6" style="85" customWidth="1"/>
    <col min="1548" max="1792" width="9.33203125" style="85"/>
    <col min="1793" max="1793" width="10" style="85" customWidth="1"/>
    <col min="1794" max="1794" width="9.83203125" style="85" customWidth="1"/>
    <col min="1795" max="1795" width="6.33203125" style="85" customWidth="1"/>
    <col min="1796" max="1796" width="7.6640625" style="85" customWidth="1"/>
    <col min="1797" max="1797" width="14.6640625" style="85" customWidth="1"/>
    <col min="1798" max="1798" width="6.6640625" style="85" customWidth="1"/>
    <col min="1799" max="1799" width="8" style="85" customWidth="1"/>
    <col min="1800" max="1801" width="14.6640625" style="85" customWidth="1"/>
    <col min="1802" max="1802" width="10" style="85" customWidth="1"/>
    <col min="1803" max="1803" width="6" style="85" customWidth="1"/>
    <col min="1804" max="2048" width="9.33203125" style="85"/>
    <col min="2049" max="2049" width="10" style="85" customWidth="1"/>
    <col min="2050" max="2050" width="9.83203125" style="85" customWidth="1"/>
    <col min="2051" max="2051" width="6.33203125" style="85" customWidth="1"/>
    <col min="2052" max="2052" width="7.6640625" style="85" customWidth="1"/>
    <col min="2053" max="2053" width="14.6640625" style="85" customWidth="1"/>
    <col min="2054" max="2054" width="6.6640625" style="85" customWidth="1"/>
    <col min="2055" max="2055" width="8" style="85" customWidth="1"/>
    <col min="2056" max="2057" width="14.6640625" style="85" customWidth="1"/>
    <col min="2058" max="2058" width="10" style="85" customWidth="1"/>
    <col min="2059" max="2059" width="6" style="85" customWidth="1"/>
    <col min="2060" max="2304" width="9.33203125" style="85"/>
    <col min="2305" max="2305" width="10" style="85" customWidth="1"/>
    <col min="2306" max="2306" width="9.83203125" style="85" customWidth="1"/>
    <col min="2307" max="2307" width="6.33203125" style="85" customWidth="1"/>
    <col min="2308" max="2308" width="7.6640625" style="85" customWidth="1"/>
    <col min="2309" max="2309" width="14.6640625" style="85" customWidth="1"/>
    <col min="2310" max="2310" width="6.6640625" style="85" customWidth="1"/>
    <col min="2311" max="2311" width="8" style="85" customWidth="1"/>
    <col min="2312" max="2313" width="14.6640625" style="85" customWidth="1"/>
    <col min="2314" max="2314" width="10" style="85" customWidth="1"/>
    <col min="2315" max="2315" width="6" style="85" customWidth="1"/>
    <col min="2316" max="2560" width="9.33203125" style="85"/>
    <col min="2561" max="2561" width="10" style="85" customWidth="1"/>
    <col min="2562" max="2562" width="9.83203125" style="85" customWidth="1"/>
    <col min="2563" max="2563" width="6.33203125" style="85" customWidth="1"/>
    <col min="2564" max="2564" width="7.6640625" style="85" customWidth="1"/>
    <col min="2565" max="2565" width="14.6640625" style="85" customWidth="1"/>
    <col min="2566" max="2566" width="6.6640625" style="85" customWidth="1"/>
    <col min="2567" max="2567" width="8" style="85" customWidth="1"/>
    <col min="2568" max="2569" width="14.6640625" style="85" customWidth="1"/>
    <col min="2570" max="2570" width="10" style="85" customWidth="1"/>
    <col min="2571" max="2571" width="6" style="85" customWidth="1"/>
    <col min="2572" max="2816" width="9.33203125" style="85"/>
    <col min="2817" max="2817" width="10" style="85" customWidth="1"/>
    <col min="2818" max="2818" width="9.83203125" style="85" customWidth="1"/>
    <col min="2819" max="2819" width="6.33203125" style="85" customWidth="1"/>
    <col min="2820" max="2820" width="7.6640625" style="85" customWidth="1"/>
    <col min="2821" max="2821" width="14.6640625" style="85" customWidth="1"/>
    <col min="2822" max="2822" width="6.6640625" style="85" customWidth="1"/>
    <col min="2823" max="2823" width="8" style="85" customWidth="1"/>
    <col min="2824" max="2825" width="14.6640625" style="85" customWidth="1"/>
    <col min="2826" max="2826" width="10" style="85" customWidth="1"/>
    <col min="2827" max="2827" width="6" style="85" customWidth="1"/>
    <col min="2828" max="3072" width="9.33203125" style="85"/>
    <col min="3073" max="3073" width="10" style="85" customWidth="1"/>
    <col min="3074" max="3074" width="9.83203125" style="85" customWidth="1"/>
    <col min="3075" max="3075" width="6.33203125" style="85" customWidth="1"/>
    <col min="3076" max="3076" width="7.6640625" style="85" customWidth="1"/>
    <col min="3077" max="3077" width="14.6640625" style="85" customWidth="1"/>
    <col min="3078" max="3078" width="6.6640625" style="85" customWidth="1"/>
    <col min="3079" max="3079" width="8" style="85" customWidth="1"/>
    <col min="3080" max="3081" width="14.6640625" style="85" customWidth="1"/>
    <col min="3082" max="3082" width="10" style="85" customWidth="1"/>
    <col min="3083" max="3083" width="6" style="85" customWidth="1"/>
    <col min="3084" max="3328" width="9.33203125" style="85"/>
    <col min="3329" max="3329" width="10" style="85" customWidth="1"/>
    <col min="3330" max="3330" width="9.83203125" style="85" customWidth="1"/>
    <col min="3331" max="3331" width="6.33203125" style="85" customWidth="1"/>
    <col min="3332" max="3332" width="7.6640625" style="85" customWidth="1"/>
    <col min="3333" max="3333" width="14.6640625" style="85" customWidth="1"/>
    <col min="3334" max="3334" width="6.6640625" style="85" customWidth="1"/>
    <col min="3335" max="3335" width="8" style="85" customWidth="1"/>
    <col min="3336" max="3337" width="14.6640625" style="85" customWidth="1"/>
    <col min="3338" max="3338" width="10" style="85" customWidth="1"/>
    <col min="3339" max="3339" width="6" style="85" customWidth="1"/>
    <col min="3340" max="3584" width="9.33203125" style="85"/>
    <col min="3585" max="3585" width="10" style="85" customWidth="1"/>
    <col min="3586" max="3586" width="9.83203125" style="85" customWidth="1"/>
    <col min="3587" max="3587" width="6.33203125" style="85" customWidth="1"/>
    <col min="3588" max="3588" width="7.6640625" style="85" customWidth="1"/>
    <col min="3589" max="3589" width="14.6640625" style="85" customWidth="1"/>
    <col min="3590" max="3590" width="6.6640625" style="85" customWidth="1"/>
    <col min="3591" max="3591" width="8" style="85" customWidth="1"/>
    <col min="3592" max="3593" width="14.6640625" style="85" customWidth="1"/>
    <col min="3594" max="3594" width="10" style="85" customWidth="1"/>
    <col min="3595" max="3595" width="6" style="85" customWidth="1"/>
    <col min="3596" max="3840" width="9.33203125" style="85"/>
    <col min="3841" max="3841" width="10" style="85" customWidth="1"/>
    <col min="3842" max="3842" width="9.83203125" style="85" customWidth="1"/>
    <col min="3843" max="3843" width="6.33203125" style="85" customWidth="1"/>
    <col min="3844" max="3844" width="7.6640625" style="85" customWidth="1"/>
    <col min="3845" max="3845" width="14.6640625" style="85" customWidth="1"/>
    <col min="3846" max="3846" width="6.6640625" style="85" customWidth="1"/>
    <col min="3847" max="3847" width="8" style="85" customWidth="1"/>
    <col min="3848" max="3849" width="14.6640625" style="85" customWidth="1"/>
    <col min="3850" max="3850" width="10" style="85" customWidth="1"/>
    <col min="3851" max="3851" width="6" style="85" customWidth="1"/>
    <col min="3852" max="4096" width="9.33203125" style="85"/>
    <col min="4097" max="4097" width="10" style="85" customWidth="1"/>
    <col min="4098" max="4098" width="9.83203125" style="85" customWidth="1"/>
    <col min="4099" max="4099" width="6.33203125" style="85" customWidth="1"/>
    <col min="4100" max="4100" width="7.6640625" style="85" customWidth="1"/>
    <col min="4101" max="4101" width="14.6640625" style="85" customWidth="1"/>
    <col min="4102" max="4102" width="6.6640625" style="85" customWidth="1"/>
    <col min="4103" max="4103" width="8" style="85" customWidth="1"/>
    <col min="4104" max="4105" width="14.6640625" style="85" customWidth="1"/>
    <col min="4106" max="4106" width="10" style="85" customWidth="1"/>
    <col min="4107" max="4107" width="6" style="85" customWidth="1"/>
    <col min="4108" max="4352" width="9.33203125" style="85"/>
    <col min="4353" max="4353" width="10" style="85" customWidth="1"/>
    <col min="4354" max="4354" width="9.83203125" style="85" customWidth="1"/>
    <col min="4355" max="4355" width="6.33203125" style="85" customWidth="1"/>
    <col min="4356" max="4356" width="7.6640625" style="85" customWidth="1"/>
    <col min="4357" max="4357" width="14.6640625" style="85" customWidth="1"/>
    <col min="4358" max="4358" width="6.6640625" style="85" customWidth="1"/>
    <col min="4359" max="4359" width="8" style="85" customWidth="1"/>
    <col min="4360" max="4361" width="14.6640625" style="85" customWidth="1"/>
    <col min="4362" max="4362" width="10" style="85" customWidth="1"/>
    <col min="4363" max="4363" width="6" style="85" customWidth="1"/>
    <col min="4364" max="4608" width="9.33203125" style="85"/>
    <col min="4609" max="4609" width="10" style="85" customWidth="1"/>
    <col min="4610" max="4610" width="9.83203125" style="85" customWidth="1"/>
    <col min="4611" max="4611" width="6.33203125" style="85" customWidth="1"/>
    <col min="4612" max="4612" width="7.6640625" style="85" customWidth="1"/>
    <col min="4613" max="4613" width="14.6640625" style="85" customWidth="1"/>
    <col min="4614" max="4614" width="6.6640625" style="85" customWidth="1"/>
    <col min="4615" max="4615" width="8" style="85" customWidth="1"/>
    <col min="4616" max="4617" width="14.6640625" style="85" customWidth="1"/>
    <col min="4618" max="4618" width="10" style="85" customWidth="1"/>
    <col min="4619" max="4619" width="6" style="85" customWidth="1"/>
    <col min="4620" max="4864" width="9.33203125" style="85"/>
    <col min="4865" max="4865" width="10" style="85" customWidth="1"/>
    <col min="4866" max="4866" width="9.83203125" style="85" customWidth="1"/>
    <col min="4867" max="4867" width="6.33203125" style="85" customWidth="1"/>
    <col min="4868" max="4868" width="7.6640625" style="85" customWidth="1"/>
    <col min="4869" max="4869" width="14.6640625" style="85" customWidth="1"/>
    <col min="4870" max="4870" width="6.6640625" style="85" customWidth="1"/>
    <col min="4871" max="4871" width="8" style="85" customWidth="1"/>
    <col min="4872" max="4873" width="14.6640625" style="85" customWidth="1"/>
    <col min="4874" max="4874" width="10" style="85" customWidth="1"/>
    <col min="4875" max="4875" width="6" style="85" customWidth="1"/>
    <col min="4876" max="5120" width="9.33203125" style="85"/>
    <col min="5121" max="5121" width="10" style="85" customWidth="1"/>
    <col min="5122" max="5122" width="9.83203125" style="85" customWidth="1"/>
    <col min="5123" max="5123" width="6.33203125" style="85" customWidth="1"/>
    <col min="5124" max="5124" width="7.6640625" style="85" customWidth="1"/>
    <col min="5125" max="5125" width="14.6640625" style="85" customWidth="1"/>
    <col min="5126" max="5126" width="6.6640625" style="85" customWidth="1"/>
    <col min="5127" max="5127" width="8" style="85" customWidth="1"/>
    <col min="5128" max="5129" width="14.6640625" style="85" customWidth="1"/>
    <col min="5130" max="5130" width="10" style="85" customWidth="1"/>
    <col min="5131" max="5131" width="6" style="85" customWidth="1"/>
    <col min="5132" max="5376" width="9.33203125" style="85"/>
    <col min="5377" max="5377" width="10" style="85" customWidth="1"/>
    <col min="5378" max="5378" width="9.83203125" style="85" customWidth="1"/>
    <col min="5379" max="5379" width="6.33203125" style="85" customWidth="1"/>
    <col min="5380" max="5380" width="7.6640625" style="85" customWidth="1"/>
    <col min="5381" max="5381" width="14.6640625" style="85" customWidth="1"/>
    <col min="5382" max="5382" width="6.6640625" style="85" customWidth="1"/>
    <col min="5383" max="5383" width="8" style="85" customWidth="1"/>
    <col min="5384" max="5385" width="14.6640625" style="85" customWidth="1"/>
    <col min="5386" max="5386" width="10" style="85" customWidth="1"/>
    <col min="5387" max="5387" width="6" style="85" customWidth="1"/>
    <col min="5388" max="5632" width="9.33203125" style="85"/>
    <col min="5633" max="5633" width="10" style="85" customWidth="1"/>
    <col min="5634" max="5634" width="9.83203125" style="85" customWidth="1"/>
    <col min="5635" max="5635" width="6.33203125" style="85" customWidth="1"/>
    <col min="5636" max="5636" width="7.6640625" style="85" customWidth="1"/>
    <col min="5637" max="5637" width="14.6640625" style="85" customWidth="1"/>
    <col min="5638" max="5638" width="6.6640625" style="85" customWidth="1"/>
    <col min="5639" max="5639" width="8" style="85" customWidth="1"/>
    <col min="5640" max="5641" width="14.6640625" style="85" customWidth="1"/>
    <col min="5642" max="5642" width="10" style="85" customWidth="1"/>
    <col min="5643" max="5643" width="6" style="85" customWidth="1"/>
    <col min="5644" max="5888" width="9.33203125" style="85"/>
    <col min="5889" max="5889" width="10" style="85" customWidth="1"/>
    <col min="5890" max="5890" width="9.83203125" style="85" customWidth="1"/>
    <col min="5891" max="5891" width="6.33203125" style="85" customWidth="1"/>
    <col min="5892" max="5892" width="7.6640625" style="85" customWidth="1"/>
    <col min="5893" max="5893" width="14.6640625" style="85" customWidth="1"/>
    <col min="5894" max="5894" width="6.6640625" style="85" customWidth="1"/>
    <col min="5895" max="5895" width="8" style="85" customWidth="1"/>
    <col min="5896" max="5897" width="14.6640625" style="85" customWidth="1"/>
    <col min="5898" max="5898" width="10" style="85" customWidth="1"/>
    <col min="5899" max="5899" width="6" style="85" customWidth="1"/>
    <col min="5900" max="6144" width="9.33203125" style="85"/>
    <col min="6145" max="6145" width="10" style="85" customWidth="1"/>
    <col min="6146" max="6146" width="9.83203125" style="85" customWidth="1"/>
    <col min="6147" max="6147" width="6.33203125" style="85" customWidth="1"/>
    <col min="6148" max="6148" width="7.6640625" style="85" customWidth="1"/>
    <col min="6149" max="6149" width="14.6640625" style="85" customWidth="1"/>
    <col min="6150" max="6150" width="6.6640625" style="85" customWidth="1"/>
    <col min="6151" max="6151" width="8" style="85" customWidth="1"/>
    <col min="6152" max="6153" width="14.6640625" style="85" customWidth="1"/>
    <col min="6154" max="6154" width="10" style="85" customWidth="1"/>
    <col min="6155" max="6155" width="6" style="85" customWidth="1"/>
    <col min="6156" max="6400" width="9.33203125" style="85"/>
    <col min="6401" max="6401" width="10" style="85" customWidth="1"/>
    <col min="6402" max="6402" width="9.83203125" style="85" customWidth="1"/>
    <col min="6403" max="6403" width="6.33203125" style="85" customWidth="1"/>
    <col min="6404" max="6404" width="7.6640625" style="85" customWidth="1"/>
    <col min="6405" max="6405" width="14.6640625" style="85" customWidth="1"/>
    <col min="6406" max="6406" width="6.6640625" style="85" customWidth="1"/>
    <col min="6407" max="6407" width="8" style="85" customWidth="1"/>
    <col min="6408" max="6409" width="14.6640625" style="85" customWidth="1"/>
    <col min="6410" max="6410" width="10" style="85" customWidth="1"/>
    <col min="6411" max="6411" width="6" style="85" customWidth="1"/>
    <col min="6412" max="6656" width="9.33203125" style="85"/>
    <col min="6657" max="6657" width="10" style="85" customWidth="1"/>
    <col min="6658" max="6658" width="9.83203125" style="85" customWidth="1"/>
    <col min="6659" max="6659" width="6.33203125" style="85" customWidth="1"/>
    <col min="6660" max="6660" width="7.6640625" style="85" customWidth="1"/>
    <col min="6661" max="6661" width="14.6640625" style="85" customWidth="1"/>
    <col min="6662" max="6662" width="6.6640625" style="85" customWidth="1"/>
    <col min="6663" max="6663" width="8" style="85" customWidth="1"/>
    <col min="6664" max="6665" width="14.6640625" style="85" customWidth="1"/>
    <col min="6666" max="6666" width="10" style="85" customWidth="1"/>
    <col min="6667" max="6667" width="6" style="85" customWidth="1"/>
    <col min="6668" max="6912" width="9.33203125" style="85"/>
    <col min="6913" max="6913" width="10" style="85" customWidth="1"/>
    <col min="6914" max="6914" width="9.83203125" style="85" customWidth="1"/>
    <col min="6915" max="6915" width="6.33203125" style="85" customWidth="1"/>
    <col min="6916" max="6916" width="7.6640625" style="85" customWidth="1"/>
    <col min="6917" max="6917" width="14.6640625" style="85" customWidth="1"/>
    <col min="6918" max="6918" width="6.6640625" style="85" customWidth="1"/>
    <col min="6919" max="6919" width="8" style="85" customWidth="1"/>
    <col min="6920" max="6921" width="14.6640625" style="85" customWidth="1"/>
    <col min="6922" max="6922" width="10" style="85" customWidth="1"/>
    <col min="6923" max="6923" width="6" style="85" customWidth="1"/>
    <col min="6924" max="7168" width="9.33203125" style="85"/>
    <col min="7169" max="7169" width="10" style="85" customWidth="1"/>
    <col min="7170" max="7170" width="9.83203125" style="85" customWidth="1"/>
    <col min="7171" max="7171" width="6.33203125" style="85" customWidth="1"/>
    <col min="7172" max="7172" width="7.6640625" style="85" customWidth="1"/>
    <col min="7173" max="7173" width="14.6640625" style="85" customWidth="1"/>
    <col min="7174" max="7174" width="6.6640625" style="85" customWidth="1"/>
    <col min="7175" max="7175" width="8" style="85" customWidth="1"/>
    <col min="7176" max="7177" width="14.6640625" style="85" customWidth="1"/>
    <col min="7178" max="7178" width="10" style="85" customWidth="1"/>
    <col min="7179" max="7179" width="6" style="85" customWidth="1"/>
    <col min="7180" max="7424" width="9.33203125" style="85"/>
    <col min="7425" max="7425" width="10" style="85" customWidth="1"/>
    <col min="7426" max="7426" width="9.83203125" style="85" customWidth="1"/>
    <col min="7427" max="7427" width="6.33203125" style="85" customWidth="1"/>
    <col min="7428" max="7428" width="7.6640625" style="85" customWidth="1"/>
    <col min="7429" max="7429" width="14.6640625" style="85" customWidth="1"/>
    <col min="7430" max="7430" width="6.6640625" style="85" customWidth="1"/>
    <col min="7431" max="7431" width="8" style="85" customWidth="1"/>
    <col min="7432" max="7433" width="14.6640625" style="85" customWidth="1"/>
    <col min="7434" max="7434" width="10" style="85" customWidth="1"/>
    <col min="7435" max="7435" width="6" style="85" customWidth="1"/>
    <col min="7436" max="7680" width="9.33203125" style="85"/>
    <col min="7681" max="7681" width="10" style="85" customWidth="1"/>
    <col min="7682" max="7682" width="9.83203125" style="85" customWidth="1"/>
    <col min="7683" max="7683" width="6.33203125" style="85" customWidth="1"/>
    <col min="7684" max="7684" width="7.6640625" style="85" customWidth="1"/>
    <col min="7685" max="7685" width="14.6640625" style="85" customWidth="1"/>
    <col min="7686" max="7686" width="6.6640625" style="85" customWidth="1"/>
    <col min="7687" max="7687" width="8" style="85" customWidth="1"/>
    <col min="7688" max="7689" width="14.6640625" style="85" customWidth="1"/>
    <col min="7690" max="7690" width="10" style="85" customWidth="1"/>
    <col min="7691" max="7691" width="6" style="85" customWidth="1"/>
    <col min="7692" max="7936" width="9.33203125" style="85"/>
    <col min="7937" max="7937" width="10" style="85" customWidth="1"/>
    <col min="7938" max="7938" width="9.83203125" style="85" customWidth="1"/>
    <col min="7939" max="7939" width="6.33203125" style="85" customWidth="1"/>
    <col min="7940" max="7940" width="7.6640625" style="85" customWidth="1"/>
    <col min="7941" max="7941" width="14.6640625" style="85" customWidth="1"/>
    <col min="7942" max="7942" width="6.6640625" style="85" customWidth="1"/>
    <col min="7943" max="7943" width="8" style="85" customWidth="1"/>
    <col min="7944" max="7945" width="14.6640625" style="85" customWidth="1"/>
    <col min="7946" max="7946" width="10" style="85" customWidth="1"/>
    <col min="7947" max="7947" width="6" style="85" customWidth="1"/>
    <col min="7948" max="8192" width="9.33203125" style="85"/>
    <col min="8193" max="8193" width="10" style="85" customWidth="1"/>
    <col min="8194" max="8194" width="9.83203125" style="85" customWidth="1"/>
    <col min="8195" max="8195" width="6.33203125" style="85" customWidth="1"/>
    <col min="8196" max="8196" width="7.6640625" style="85" customWidth="1"/>
    <col min="8197" max="8197" width="14.6640625" style="85" customWidth="1"/>
    <col min="8198" max="8198" width="6.6640625" style="85" customWidth="1"/>
    <col min="8199" max="8199" width="8" style="85" customWidth="1"/>
    <col min="8200" max="8201" width="14.6640625" style="85" customWidth="1"/>
    <col min="8202" max="8202" width="10" style="85" customWidth="1"/>
    <col min="8203" max="8203" width="6" style="85" customWidth="1"/>
    <col min="8204" max="8448" width="9.33203125" style="85"/>
    <col min="8449" max="8449" width="10" style="85" customWidth="1"/>
    <col min="8450" max="8450" width="9.83203125" style="85" customWidth="1"/>
    <col min="8451" max="8451" width="6.33203125" style="85" customWidth="1"/>
    <col min="8452" max="8452" width="7.6640625" style="85" customWidth="1"/>
    <col min="8453" max="8453" width="14.6640625" style="85" customWidth="1"/>
    <col min="8454" max="8454" width="6.6640625" style="85" customWidth="1"/>
    <col min="8455" max="8455" width="8" style="85" customWidth="1"/>
    <col min="8456" max="8457" width="14.6640625" style="85" customWidth="1"/>
    <col min="8458" max="8458" width="10" style="85" customWidth="1"/>
    <col min="8459" max="8459" width="6" style="85" customWidth="1"/>
    <col min="8460" max="8704" width="9.33203125" style="85"/>
    <col min="8705" max="8705" width="10" style="85" customWidth="1"/>
    <col min="8706" max="8706" width="9.83203125" style="85" customWidth="1"/>
    <col min="8707" max="8707" width="6.33203125" style="85" customWidth="1"/>
    <col min="8708" max="8708" width="7.6640625" style="85" customWidth="1"/>
    <col min="8709" max="8709" width="14.6640625" style="85" customWidth="1"/>
    <col min="8710" max="8710" width="6.6640625" style="85" customWidth="1"/>
    <col min="8711" max="8711" width="8" style="85" customWidth="1"/>
    <col min="8712" max="8713" width="14.6640625" style="85" customWidth="1"/>
    <col min="8714" max="8714" width="10" style="85" customWidth="1"/>
    <col min="8715" max="8715" width="6" style="85" customWidth="1"/>
    <col min="8716" max="8960" width="9.33203125" style="85"/>
    <col min="8961" max="8961" width="10" style="85" customWidth="1"/>
    <col min="8962" max="8962" width="9.83203125" style="85" customWidth="1"/>
    <col min="8963" max="8963" width="6.33203125" style="85" customWidth="1"/>
    <col min="8964" max="8964" width="7.6640625" style="85" customWidth="1"/>
    <col min="8965" max="8965" width="14.6640625" style="85" customWidth="1"/>
    <col min="8966" max="8966" width="6.6640625" style="85" customWidth="1"/>
    <col min="8967" max="8967" width="8" style="85" customWidth="1"/>
    <col min="8968" max="8969" width="14.6640625" style="85" customWidth="1"/>
    <col min="8970" max="8970" width="10" style="85" customWidth="1"/>
    <col min="8971" max="8971" width="6" style="85" customWidth="1"/>
    <col min="8972" max="9216" width="9.33203125" style="85"/>
    <col min="9217" max="9217" width="10" style="85" customWidth="1"/>
    <col min="9218" max="9218" width="9.83203125" style="85" customWidth="1"/>
    <col min="9219" max="9219" width="6.33203125" style="85" customWidth="1"/>
    <col min="9220" max="9220" width="7.6640625" style="85" customWidth="1"/>
    <col min="9221" max="9221" width="14.6640625" style="85" customWidth="1"/>
    <col min="9222" max="9222" width="6.6640625" style="85" customWidth="1"/>
    <col min="9223" max="9223" width="8" style="85" customWidth="1"/>
    <col min="9224" max="9225" width="14.6640625" style="85" customWidth="1"/>
    <col min="9226" max="9226" width="10" style="85" customWidth="1"/>
    <col min="9227" max="9227" width="6" style="85" customWidth="1"/>
    <col min="9228" max="9472" width="9.33203125" style="85"/>
    <col min="9473" max="9473" width="10" style="85" customWidth="1"/>
    <col min="9474" max="9474" width="9.83203125" style="85" customWidth="1"/>
    <col min="9475" max="9475" width="6.33203125" style="85" customWidth="1"/>
    <col min="9476" max="9476" width="7.6640625" style="85" customWidth="1"/>
    <col min="9477" max="9477" width="14.6640625" style="85" customWidth="1"/>
    <col min="9478" max="9478" width="6.6640625" style="85" customWidth="1"/>
    <col min="9479" max="9479" width="8" style="85" customWidth="1"/>
    <col min="9480" max="9481" width="14.6640625" style="85" customWidth="1"/>
    <col min="9482" max="9482" width="10" style="85" customWidth="1"/>
    <col min="9483" max="9483" width="6" style="85" customWidth="1"/>
    <col min="9484" max="9728" width="9.33203125" style="85"/>
    <col min="9729" max="9729" width="10" style="85" customWidth="1"/>
    <col min="9730" max="9730" width="9.83203125" style="85" customWidth="1"/>
    <col min="9731" max="9731" width="6.33203125" style="85" customWidth="1"/>
    <col min="9732" max="9732" width="7.6640625" style="85" customWidth="1"/>
    <col min="9733" max="9733" width="14.6640625" style="85" customWidth="1"/>
    <col min="9734" max="9734" width="6.6640625" style="85" customWidth="1"/>
    <col min="9735" max="9735" width="8" style="85" customWidth="1"/>
    <col min="9736" max="9737" width="14.6640625" style="85" customWidth="1"/>
    <col min="9738" max="9738" width="10" style="85" customWidth="1"/>
    <col min="9739" max="9739" width="6" style="85" customWidth="1"/>
    <col min="9740" max="9984" width="9.33203125" style="85"/>
    <col min="9985" max="9985" width="10" style="85" customWidth="1"/>
    <col min="9986" max="9986" width="9.83203125" style="85" customWidth="1"/>
    <col min="9987" max="9987" width="6.33203125" style="85" customWidth="1"/>
    <col min="9988" max="9988" width="7.6640625" style="85" customWidth="1"/>
    <col min="9989" max="9989" width="14.6640625" style="85" customWidth="1"/>
    <col min="9990" max="9990" width="6.6640625" style="85" customWidth="1"/>
    <col min="9991" max="9991" width="8" style="85" customWidth="1"/>
    <col min="9992" max="9993" width="14.6640625" style="85" customWidth="1"/>
    <col min="9994" max="9994" width="10" style="85" customWidth="1"/>
    <col min="9995" max="9995" width="6" style="85" customWidth="1"/>
    <col min="9996" max="10240" width="9.33203125" style="85"/>
    <col min="10241" max="10241" width="10" style="85" customWidth="1"/>
    <col min="10242" max="10242" width="9.83203125" style="85" customWidth="1"/>
    <col min="10243" max="10243" width="6.33203125" style="85" customWidth="1"/>
    <col min="10244" max="10244" width="7.6640625" style="85" customWidth="1"/>
    <col min="10245" max="10245" width="14.6640625" style="85" customWidth="1"/>
    <col min="10246" max="10246" width="6.6640625" style="85" customWidth="1"/>
    <col min="10247" max="10247" width="8" style="85" customWidth="1"/>
    <col min="10248" max="10249" width="14.6640625" style="85" customWidth="1"/>
    <col min="10250" max="10250" width="10" style="85" customWidth="1"/>
    <col min="10251" max="10251" width="6" style="85" customWidth="1"/>
    <col min="10252" max="10496" width="9.33203125" style="85"/>
    <col min="10497" max="10497" width="10" style="85" customWidth="1"/>
    <col min="10498" max="10498" width="9.83203125" style="85" customWidth="1"/>
    <col min="10499" max="10499" width="6.33203125" style="85" customWidth="1"/>
    <col min="10500" max="10500" width="7.6640625" style="85" customWidth="1"/>
    <col min="10501" max="10501" width="14.6640625" style="85" customWidth="1"/>
    <col min="10502" max="10502" width="6.6640625" style="85" customWidth="1"/>
    <col min="10503" max="10503" width="8" style="85" customWidth="1"/>
    <col min="10504" max="10505" width="14.6640625" style="85" customWidth="1"/>
    <col min="10506" max="10506" width="10" style="85" customWidth="1"/>
    <col min="10507" max="10507" width="6" style="85" customWidth="1"/>
    <col min="10508" max="10752" width="9.33203125" style="85"/>
    <col min="10753" max="10753" width="10" style="85" customWidth="1"/>
    <col min="10754" max="10754" width="9.83203125" style="85" customWidth="1"/>
    <col min="10755" max="10755" width="6.33203125" style="85" customWidth="1"/>
    <col min="10756" max="10756" width="7.6640625" style="85" customWidth="1"/>
    <col min="10757" max="10757" width="14.6640625" style="85" customWidth="1"/>
    <col min="10758" max="10758" width="6.6640625" style="85" customWidth="1"/>
    <col min="10759" max="10759" width="8" style="85" customWidth="1"/>
    <col min="10760" max="10761" width="14.6640625" style="85" customWidth="1"/>
    <col min="10762" max="10762" width="10" style="85" customWidth="1"/>
    <col min="10763" max="10763" width="6" style="85" customWidth="1"/>
    <col min="10764" max="11008" width="9.33203125" style="85"/>
    <col min="11009" max="11009" width="10" style="85" customWidth="1"/>
    <col min="11010" max="11010" width="9.83203125" style="85" customWidth="1"/>
    <col min="11011" max="11011" width="6.33203125" style="85" customWidth="1"/>
    <col min="11012" max="11012" width="7.6640625" style="85" customWidth="1"/>
    <col min="11013" max="11013" width="14.6640625" style="85" customWidth="1"/>
    <col min="11014" max="11014" width="6.6640625" style="85" customWidth="1"/>
    <col min="11015" max="11015" width="8" style="85" customWidth="1"/>
    <col min="11016" max="11017" width="14.6640625" style="85" customWidth="1"/>
    <col min="11018" max="11018" width="10" style="85" customWidth="1"/>
    <col min="11019" max="11019" width="6" style="85" customWidth="1"/>
    <col min="11020" max="11264" width="9.33203125" style="85"/>
    <col min="11265" max="11265" width="10" style="85" customWidth="1"/>
    <col min="11266" max="11266" width="9.83203125" style="85" customWidth="1"/>
    <col min="11267" max="11267" width="6.33203125" style="85" customWidth="1"/>
    <col min="11268" max="11268" width="7.6640625" style="85" customWidth="1"/>
    <col min="11269" max="11269" width="14.6640625" style="85" customWidth="1"/>
    <col min="11270" max="11270" width="6.6640625" style="85" customWidth="1"/>
    <col min="11271" max="11271" width="8" style="85" customWidth="1"/>
    <col min="11272" max="11273" width="14.6640625" style="85" customWidth="1"/>
    <col min="11274" max="11274" width="10" style="85" customWidth="1"/>
    <col min="11275" max="11275" width="6" style="85" customWidth="1"/>
    <col min="11276" max="11520" width="9.33203125" style="85"/>
    <col min="11521" max="11521" width="10" style="85" customWidth="1"/>
    <col min="11522" max="11522" width="9.83203125" style="85" customWidth="1"/>
    <col min="11523" max="11523" width="6.33203125" style="85" customWidth="1"/>
    <col min="11524" max="11524" width="7.6640625" style="85" customWidth="1"/>
    <col min="11525" max="11525" width="14.6640625" style="85" customWidth="1"/>
    <col min="11526" max="11526" width="6.6640625" style="85" customWidth="1"/>
    <col min="11527" max="11527" width="8" style="85" customWidth="1"/>
    <col min="11528" max="11529" width="14.6640625" style="85" customWidth="1"/>
    <col min="11530" max="11530" width="10" style="85" customWidth="1"/>
    <col min="11531" max="11531" width="6" style="85" customWidth="1"/>
    <col min="11532" max="11776" width="9.33203125" style="85"/>
    <col min="11777" max="11777" width="10" style="85" customWidth="1"/>
    <col min="11778" max="11778" width="9.83203125" style="85" customWidth="1"/>
    <col min="11779" max="11779" width="6.33203125" style="85" customWidth="1"/>
    <col min="11780" max="11780" width="7.6640625" style="85" customWidth="1"/>
    <col min="11781" max="11781" width="14.6640625" style="85" customWidth="1"/>
    <col min="11782" max="11782" width="6.6640625" style="85" customWidth="1"/>
    <col min="11783" max="11783" width="8" style="85" customWidth="1"/>
    <col min="11784" max="11785" width="14.6640625" style="85" customWidth="1"/>
    <col min="11786" max="11786" width="10" style="85" customWidth="1"/>
    <col min="11787" max="11787" width="6" style="85" customWidth="1"/>
    <col min="11788" max="12032" width="9.33203125" style="85"/>
    <col min="12033" max="12033" width="10" style="85" customWidth="1"/>
    <col min="12034" max="12034" width="9.83203125" style="85" customWidth="1"/>
    <col min="12035" max="12035" width="6.33203125" style="85" customWidth="1"/>
    <col min="12036" max="12036" width="7.6640625" style="85" customWidth="1"/>
    <col min="12037" max="12037" width="14.6640625" style="85" customWidth="1"/>
    <col min="12038" max="12038" width="6.6640625" style="85" customWidth="1"/>
    <col min="12039" max="12039" width="8" style="85" customWidth="1"/>
    <col min="12040" max="12041" width="14.6640625" style="85" customWidth="1"/>
    <col min="12042" max="12042" width="10" style="85" customWidth="1"/>
    <col min="12043" max="12043" width="6" style="85" customWidth="1"/>
    <col min="12044" max="12288" width="9.33203125" style="85"/>
    <col min="12289" max="12289" width="10" style="85" customWidth="1"/>
    <col min="12290" max="12290" width="9.83203125" style="85" customWidth="1"/>
    <col min="12291" max="12291" width="6.33203125" style="85" customWidth="1"/>
    <col min="12292" max="12292" width="7.6640625" style="85" customWidth="1"/>
    <col min="12293" max="12293" width="14.6640625" style="85" customWidth="1"/>
    <col min="12294" max="12294" width="6.6640625" style="85" customWidth="1"/>
    <col min="12295" max="12295" width="8" style="85" customWidth="1"/>
    <col min="12296" max="12297" width="14.6640625" style="85" customWidth="1"/>
    <col min="12298" max="12298" width="10" style="85" customWidth="1"/>
    <col min="12299" max="12299" width="6" style="85" customWidth="1"/>
    <col min="12300" max="12544" width="9.33203125" style="85"/>
    <col min="12545" max="12545" width="10" style="85" customWidth="1"/>
    <col min="12546" max="12546" width="9.83203125" style="85" customWidth="1"/>
    <col min="12547" max="12547" width="6.33203125" style="85" customWidth="1"/>
    <col min="12548" max="12548" width="7.6640625" style="85" customWidth="1"/>
    <col min="12549" max="12549" width="14.6640625" style="85" customWidth="1"/>
    <col min="12550" max="12550" width="6.6640625" style="85" customWidth="1"/>
    <col min="12551" max="12551" width="8" style="85" customWidth="1"/>
    <col min="12552" max="12553" width="14.6640625" style="85" customWidth="1"/>
    <col min="12554" max="12554" width="10" style="85" customWidth="1"/>
    <col min="12555" max="12555" width="6" style="85" customWidth="1"/>
    <col min="12556" max="12800" width="9.33203125" style="85"/>
    <col min="12801" max="12801" width="10" style="85" customWidth="1"/>
    <col min="12802" max="12802" width="9.83203125" style="85" customWidth="1"/>
    <col min="12803" max="12803" width="6.33203125" style="85" customWidth="1"/>
    <col min="12804" max="12804" width="7.6640625" style="85" customWidth="1"/>
    <col min="12805" max="12805" width="14.6640625" style="85" customWidth="1"/>
    <col min="12806" max="12806" width="6.6640625" style="85" customWidth="1"/>
    <col min="12807" max="12807" width="8" style="85" customWidth="1"/>
    <col min="12808" max="12809" width="14.6640625" style="85" customWidth="1"/>
    <col min="12810" max="12810" width="10" style="85" customWidth="1"/>
    <col min="12811" max="12811" width="6" style="85" customWidth="1"/>
    <col min="12812" max="13056" width="9.33203125" style="85"/>
    <col min="13057" max="13057" width="10" style="85" customWidth="1"/>
    <col min="13058" max="13058" width="9.83203125" style="85" customWidth="1"/>
    <col min="13059" max="13059" width="6.33203125" style="85" customWidth="1"/>
    <col min="13060" max="13060" width="7.6640625" style="85" customWidth="1"/>
    <col min="13061" max="13061" width="14.6640625" style="85" customWidth="1"/>
    <col min="13062" max="13062" width="6.6640625" style="85" customWidth="1"/>
    <col min="13063" max="13063" width="8" style="85" customWidth="1"/>
    <col min="13064" max="13065" width="14.6640625" style="85" customWidth="1"/>
    <col min="13066" max="13066" width="10" style="85" customWidth="1"/>
    <col min="13067" max="13067" width="6" style="85" customWidth="1"/>
    <col min="13068" max="13312" width="9.33203125" style="85"/>
    <col min="13313" max="13313" width="10" style="85" customWidth="1"/>
    <col min="13314" max="13314" width="9.83203125" style="85" customWidth="1"/>
    <col min="13315" max="13315" width="6.33203125" style="85" customWidth="1"/>
    <col min="13316" max="13316" width="7.6640625" style="85" customWidth="1"/>
    <col min="13317" max="13317" width="14.6640625" style="85" customWidth="1"/>
    <col min="13318" max="13318" width="6.6640625" style="85" customWidth="1"/>
    <col min="13319" max="13319" width="8" style="85" customWidth="1"/>
    <col min="13320" max="13321" width="14.6640625" style="85" customWidth="1"/>
    <col min="13322" max="13322" width="10" style="85" customWidth="1"/>
    <col min="13323" max="13323" width="6" style="85" customWidth="1"/>
    <col min="13324" max="13568" width="9.33203125" style="85"/>
    <col min="13569" max="13569" width="10" style="85" customWidth="1"/>
    <col min="13570" max="13570" width="9.83203125" style="85" customWidth="1"/>
    <col min="13571" max="13571" width="6.33203125" style="85" customWidth="1"/>
    <col min="13572" max="13572" width="7.6640625" style="85" customWidth="1"/>
    <col min="13573" max="13573" width="14.6640625" style="85" customWidth="1"/>
    <col min="13574" max="13574" width="6.6640625" style="85" customWidth="1"/>
    <col min="13575" max="13575" width="8" style="85" customWidth="1"/>
    <col min="13576" max="13577" width="14.6640625" style="85" customWidth="1"/>
    <col min="13578" max="13578" width="10" style="85" customWidth="1"/>
    <col min="13579" max="13579" width="6" style="85" customWidth="1"/>
    <col min="13580" max="13824" width="9.33203125" style="85"/>
    <col min="13825" max="13825" width="10" style="85" customWidth="1"/>
    <col min="13826" max="13826" width="9.83203125" style="85" customWidth="1"/>
    <col min="13827" max="13827" width="6.33203125" style="85" customWidth="1"/>
    <col min="13828" max="13828" width="7.6640625" style="85" customWidth="1"/>
    <col min="13829" max="13829" width="14.6640625" style="85" customWidth="1"/>
    <col min="13830" max="13830" width="6.6640625" style="85" customWidth="1"/>
    <col min="13831" max="13831" width="8" style="85" customWidth="1"/>
    <col min="13832" max="13833" width="14.6640625" style="85" customWidth="1"/>
    <col min="13834" max="13834" width="10" style="85" customWidth="1"/>
    <col min="13835" max="13835" width="6" style="85" customWidth="1"/>
    <col min="13836" max="14080" width="9.33203125" style="85"/>
    <col min="14081" max="14081" width="10" style="85" customWidth="1"/>
    <col min="14082" max="14082" width="9.83203125" style="85" customWidth="1"/>
    <col min="14083" max="14083" width="6.33203125" style="85" customWidth="1"/>
    <col min="14084" max="14084" width="7.6640625" style="85" customWidth="1"/>
    <col min="14085" max="14085" width="14.6640625" style="85" customWidth="1"/>
    <col min="14086" max="14086" width="6.6640625" style="85" customWidth="1"/>
    <col min="14087" max="14087" width="8" style="85" customWidth="1"/>
    <col min="14088" max="14089" width="14.6640625" style="85" customWidth="1"/>
    <col min="14090" max="14090" width="10" style="85" customWidth="1"/>
    <col min="14091" max="14091" width="6" style="85" customWidth="1"/>
    <col min="14092" max="14336" width="9.33203125" style="85"/>
    <col min="14337" max="14337" width="10" style="85" customWidth="1"/>
    <col min="14338" max="14338" width="9.83203125" style="85" customWidth="1"/>
    <col min="14339" max="14339" width="6.33203125" style="85" customWidth="1"/>
    <col min="14340" max="14340" width="7.6640625" style="85" customWidth="1"/>
    <col min="14341" max="14341" width="14.6640625" style="85" customWidth="1"/>
    <col min="14342" max="14342" width="6.6640625" style="85" customWidth="1"/>
    <col min="14343" max="14343" width="8" style="85" customWidth="1"/>
    <col min="14344" max="14345" width="14.6640625" style="85" customWidth="1"/>
    <col min="14346" max="14346" width="10" style="85" customWidth="1"/>
    <col min="14347" max="14347" width="6" style="85" customWidth="1"/>
    <col min="14348" max="14592" width="9.33203125" style="85"/>
    <col min="14593" max="14593" width="10" style="85" customWidth="1"/>
    <col min="14594" max="14594" width="9.83203125" style="85" customWidth="1"/>
    <col min="14595" max="14595" width="6.33203125" style="85" customWidth="1"/>
    <col min="14596" max="14596" width="7.6640625" style="85" customWidth="1"/>
    <col min="14597" max="14597" width="14.6640625" style="85" customWidth="1"/>
    <col min="14598" max="14598" width="6.6640625" style="85" customWidth="1"/>
    <col min="14599" max="14599" width="8" style="85" customWidth="1"/>
    <col min="14600" max="14601" width="14.6640625" style="85" customWidth="1"/>
    <col min="14602" max="14602" width="10" style="85" customWidth="1"/>
    <col min="14603" max="14603" width="6" style="85" customWidth="1"/>
    <col min="14604" max="14848" width="9.33203125" style="85"/>
    <col min="14849" max="14849" width="10" style="85" customWidth="1"/>
    <col min="14850" max="14850" width="9.83203125" style="85" customWidth="1"/>
    <col min="14851" max="14851" width="6.33203125" style="85" customWidth="1"/>
    <col min="14852" max="14852" width="7.6640625" style="85" customWidth="1"/>
    <col min="14853" max="14853" width="14.6640625" style="85" customWidth="1"/>
    <col min="14854" max="14854" width="6.6640625" style="85" customWidth="1"/>
    <col min="14855" max="14855" width="8" style="85" customWidth="1"/>
    <col min="14856" max="14857" width="14.6640625" style="85" customWidth="1"/>
    <col min="14858" max="14858" width="10" style="85" customWidth="1"/>
    <col min="14859" max="14859" width="6" style="85" customWidth="1"/>
    <col min="14860" max="15104" width="9.33203125" style="85"/>
    <col min="15105" max="15105" width="10" style="85" customWidth="1"/>
    <col min="15106" max="15106" width="9.83203125" style="85" customWidth="1"/>
    <col min="15107" max="15107" width="6.33203125" style="85" customWidth="1"/>
    <col min="15108" max="15108" width="7.6640625" style="85" customWidth="1"/>
    <col min="15109" max="15109" width="14.6640625" style="85" customWidth="1"/>
    <col min="15110" max="15110" width="6.6640625" style="85" customWidth="1"/>
    <col min="15111" max="15111" width="8" style="85" customWidth="1"/>
    <col min="15112" max="15113" width="14.6640625" style="85" customWidth="1"/>
    <col min="15114" max="15114" width="10" style="85" customWidth="1"/>
    <col min="15115" max="15115" width="6" style="85" customWidth="1"/>
    <col min="15116" max="15360" width="9.33203125" style="85"/>
    <col min="15361" max="15361" width="10" style="85" customWidth="1"/>
    <col min="15362" max="15362" width="9.83203125" style="85" customWidth="1"/>
    <col min="15363" max="15363" width="6.33203125" style="85" customWidth="1"/>
    <col min="15364" max="15364" width="7.6640625" style="85" customWidth="1"/>
    <col min="15365" max="15365" width="14.6640625" style="85" customWidth="1"/>
    <col min="15366" max="15366" width="6.6640625" style="85" customWidth="1"/>
    <col min="15367" max="15367" width="8" style="85" customWidth="1"/>
    <col min="15368" max="15369" width="14.6640625" style="85" customWidth="1"/>
    <col min="15370" max="15370" width="10" style="85" customWidth="1"/>
    <col min="15371" max="15371" width="6" style="85" customWidth="1"/>
    <col min="15372" max="15616" width="9.33203125" style="85"/>
    <col min="15617" max="15617" width="10" style="85" customWidth="1"/>
    <col min="15618" max="15618" width="9.83203125" style="85" customWidth="1"/>
    <col min="15619" max="15619" width="6.33203125" style="85" customWidth="1"/>
    <col min="15620" max="15620" width="7.6640625" style="85" customWidth="1"/>
    <col min="15621" max="15621" width="14.6640625" style="85" customWidth="1"/>
    <col min="15622" max="15622" width="6.6640625" style="85" customWidth="1"/>
    <col min="15623" max="15623" width="8" style="85" customWidth="1"/>
    <col min="15624" max="15625" width="14.6640625" style="85" customWidth="1"/>
    <col min="15626" max="15626" width="10" style="85" customWidth="1"/>
    <col min="15627" max="15627" width="6" style="85" customWidth="1"/>
    <col min="15628" max="15872" width="9.33203125" style="85"/>
    <col min="15873" max="15873" width="10" style="85" customWidth="1"/>
    <col min="15874" max="15874" width="9.83203125" style="85" customWidth="1"/>
    <col min="15875" max="15875" width="6.33203125" style="85" customWidth="1"/>
    <col min="15876" max="15876" width="7.6640625" style="85" customWidth="1"/>
    <col min="15877" max="15877" width="14.6640625" style="85" customWidth="1"/>
    <col min="15878" max="15878" width="6.6640625" style="85" customWidth="1"/>
    <col min="15879" max="15879" width="8" style="85" customWidth="1"/>
    <col min="15880" max="15881" width="14.6640625" style="85" customWidth="1"/>
    <col min="15882" max="15882" width="10" style="85" customWidth="1"/>
    <col min="15883" max="15883" width="6" style="85" customWidth="1"/>
    <col min="15884" max="16128" width="9.33203125" style="85"/>
    <col min="16129" max="16129" width="10" style="85" customWidth="1"/>
    <col min="16130" max="16130" width="9.83203125" style="85" customWidth="1"/>
    <col min="16131" max="16131" width="6.33203125" style="85" customWidth="1"/>
    <col min="16132" max="16132" width="7.6640625" style="85" customWidth="1"/>
    <col min="16133" max="16133" width="14.6640625" style="85" customWidth="1"/>
    <col min="16134" max="16134" width="6.6640625" style="85" customWidth="1"/>
    <col min="16135" max="16135" width="8" style="85" customWidth="1"/>
    <col min="16136" max="16137" width="14.6640625" style="85" customWidth="1"/>
    <col min="16138" max="16138" width="10" style="85" customWidth="1"/>
    <col min="16139" max="16139" width="6" style="85" customWidth="1"/>
    <col min="16140" max="16384" width="9.33203125" style="85"/>
  </cols>
  <sheetData>
    <row r="1" spans="1:11" ht="24.75" customHeight="1">
      <c r="J1" s="385"/>
      <c r="K1" s="385"/>
    </row>
    <row r="2" spans="1:11" ht="24.75" customHeight="1">
      <c r="B2" s="86" t="s">
        <v>129</v>
      </c>
      <c r="C2" s="94">
        <v>8</v>
      </c>
      <c r="D2" s="87" t="s">
        <v>126</v>
      </c>
      <c r="E2" s="94" t="s">
        <v>147</v>
      </c>
      <c r="F2" s="87" t="s">
        <v>127</v>
      </c>
    </row>
    <row r="3" spans="1:11" ht="24.75" customHeight="1"/>
    <row r="4" spans="1:11" ht="24.75" customHeight="1">
      <c r="B4" s="95" t="s">
        <v>166</v>
      </c>
      <c r="C4" s="86" t="s">
        <v>18</v>
      </c>
      <c r="D4" s="94">
        <v>1</v>
      </c>
      <c r="E4" s="87" t="s">
        <v>19</v>
      </c>
    </row>
    <row r="5" spans="1:11" ht="24.75" customHeight="1"/>
    <row r="6" spans="1:11" ht="24.75" customHeight="1">
      <c r="B6" s="392" t="s">
        <v>206</v>
      </c>
      <c r="C6" s="392"/>
      <c r="D6" s="392"/>
      <c r="E6" s="392"/>
      <c r="F6" s="392"/>
      <c r="G6" s="392"/>
      <c r="H6" s="392"/>
      <c r="I6" s="96" t="s">
        <v>20</v>
      </c>
      <c r="J6" s="88"/>
    </row>
    <row r="7" spans="1:11" ht="24.75" customHeight="1"/>
    <row r="8" spans="1:11" ht="24.75" customHeight="1">
      <c r="E8" s="301" t="s">
        <v>145</v>
      </c>
      <c r="F8" s="301"/>
      <c r="G8" s="301"/>
      <c r="H8" s="88" t="s">
        <v>167</v>
      </c>
      <c r="I8" s="301"/>
      <c r="J8" s="301" t="s">
        <v>21</v>
      </c>
    </row>
    <row r="9" spans="1:11" ht="24.75" customHeight="1"/>
    <row r="10" spans="1:11" ht="24.75" customHeight="1">
      <c r="E10" s="87" t="s">
        <v>22</v>
      </c>
      <c r="F10" s="94">
        <v>60</v>
      </c>
      <c r="G10" s="87" t="s">
        <v>23</v>
      </c>
      <c r="H10" s="379" t="s">
        <v>151</v>
      </c>
      <c r="I10" s="379" t="s">
        <v>149</v>
      </c>
      <c r="J10" s="379" t="s">
        <v>150</v>
      </c>
    </row>
    <row r="11" spans="1:11" ht="14.25" customHeight="1">
      <c r="E11" s="88"/>
      <c r="F11" s="88"/>
      <c r="G11" s="88"/>
      <c r="H11" s="89" t="s">
        <v>151</v>
      </c>
      <c r="I11" s="89" t="s">
        <v>149</v>
      </c>
      <c r="J11" s="89" t="s">
        <v>150</v>
      </c>
    </row>
    <row r="12" spans="1:11" ht="24.75" customHeight="1"/>
    <row r="13" spans="1:11" ht="9.75" customHeight="1"/>
    <row r="14" spans="1:11" ht="31.5" customHeight="1">
      <c r="H14" s="384" t="s">
        <v>208</v>
      </c>
      <c r="I14" s="87"/>
    </row>
    <row r="15" spans="1:11" ht="60" customHeight="1" thickBot="1"/>
    <row r="16" spans="1:11" ht="12" customHeight="1">
      <c r="A16" s="395" t="s">
        <v>24</v>
      </c>
      <c r="B16" s="396"/>
      <c r="C16" s="397"/>
      <c r="D16" s="401" t="s">
        <v>25</v>
      </c>
      <c r="E16" s="90" t="s">
        <v>26</v>
      </c>
      <c r="F16" s="386" t="s">
        <v>7</v>
      </c>
      <c r="G16" s="397"/>
      <c r="H16" s="97" t="s">
        <v>27</v>
      </c>
      <c r="I16" s="98"/>
      <c r="J16" s="386" t="s">
        <v>28</v>
      </c>
      <c r="K16" s="387"/>
    </row>
    <row r="17" spans="1:11" ht="12" customHeight="1">
      <c r="A17" s="398"/>
      <c r="B17" s="399"/>
      <c r="C17" s="400"/>
      <c r="D17" s="402"/>
      <c r="E17" s="91" t="s">
        <v>29</v>
      </c>
      <c r="F17" s="388"/>
      <c r="G17" s="400"/>
      <c r="H17" s="92" t="s">
        <v>30</v>
      </c>
      <c r="I17" s="92" t="s">
        <v>31</v>
      </c>
      <c r="J17" s="388"/>
      <c r="K17" s="389"/>
    </row>
    <row r="18" spans="1:11" ht="24.75" customHeight="1">
      <c r="A18" s="403" t="str">
        <f>B6</f>
        <v>加茂市立図書館　雨漏り対策</v>
      </c>
      <c r="B18" s="404"/>
      <c r="C18" s="407" t="s">
        <v>32</v>
      </c>
      <c r="D18" s="168"/>
      <c r="E18" s="100"/>
      <c r="F18" s="390"/>
      <c r="G18" s="391"/>
      <c r="H18" s="100"/>
      <c r="I18" s="100"/>
      <c r="J18" s="101"/>
      <c r="K18" s="102"/>
    </row>
    <row r="19" spans="1:11" ht="24.75" customHeight="1">
      <c r="A19" s="405"/>
      <c r="B19" s="406"/>
      <c r="C19" s="408"/>
      <c r="D19" s="169"/>
      <c r="E19" s="187"/>
      <c r="F19" s="393"/>
      <c r="G19" s="394"/>
      <c r="H19" s="187"/>
      <c r="I19" s="187"/>
      <c r="J19" s="101"/>
      <c r="K19" s="102"/>
    </row>
    <row r="20" spans="1:11" ht="24.75" customHeight="1">
      <c r="A20" s="105"/>
      <c r="B20" s="106"/>
      <c r="C20" s="107" t="s">
        <v>33</v>
      </c>
      <c r="D20" s="168"/>
      <c r="E20" s="100"/>
      <c r="F20" s="158" t="s">
        <v>50</v>
      </c>
      <c r="G20" s="159"/>
      <c r="H20" s="159"/>
      <c r="I20" s="159"/>
      <c r="J20" s="159"/>
      <c r="K20" s="160"/>
    </row>
    <row r="21" spans="1:11" ht="24.75" customHeight="1">
      <c r="A21" s="103"/>
      <c r="B21" s="104"/>
      <c r="C21" s="93"/>
      <c r="D21" s="169"/>
      <c r="E21" s="187"/>
      <c r="F21" s="161"/>
      <c r="G21" s="162" t="s">
        <v>168</v>
      </c>
      <c r="H21" s="162"/>
      <c r="I21" s="162"/>
      <c r="J21" s="162"/>
      <c r="K21" s="163"/>
    </row>
    <row r="22" spans="1:11" ht="24.75" customHeight="1">
      <c r="A22" s="103"/>
      <c r="B22" s="104"/>
      <c r="C22" s="93"/>
      <c r="D22" s="99"/>
      <c r="E22" s="99"/>
      <c r="F22" s="161"/>
      <c r="G22" s="162" t="s">
        <v>169</v>
      </c>
      <c r="H22" s="162"/>
      <c r="I22" s="162"/>
      <c r="J22" s="162"/>
      <c r="K22" s="163"/>
    </row>
    <row r="23" spans="1:11" ht="24.75" customHeight="1">
      <c r="A23" s="103"/>
      <c r="B23" s="104"/>
      <c r="C23" s="93"/>
      <c r="D23" s="99"/>
      <c r="E23" s="99"/>
      <c r="F23" s="161"/>
      <c r="G23" s="162"/>
      <c r="H23" s="162"/>
      <c r="I23" s="162"/>
      <c r="J23" s="162"/>
      <c r="K23" s="163"/>
    </row>
    <row r="24" spans="1:11" ht="24.75" customHeight="1">
      <c r="A24" s="103"/>
      <c r="B24" s="104"/>
      <c r="C24" s="93"/>
      <c r="D24" s="99"/>
      <c r="E24" s="99"/>
      <c r="F24" s="161" t="s">
        <v>148</v>
      </c>
      <c r="G24" s="162"/>
      <c r="H24" s="162"/>
      <c r="I24" s="162"/>
      <c r="J24" s="162"/>
      <c r="K24" s="163"/>
    </row>
    <row r="25" spans="1:11" ht="24.75" customHeight="1">
      <c r="A25" s="103"/>
      <c r="B25" s="104"/>
      <c r="C25" s="93"/>
      <c r="D25" s="99"/>
      <c r="E25" s="99"/>
      <c r="F25" s="161"/>
      <c r="G25" s="162" t="s">
        <v>211</v>
      </c>
      <c r="H25" s="162"/>
      <c r="I25" s="162"/>
      <c r="J25" s="162"/>
      <c r="K25" s="163"/>
    </row>
    <row r="26" spans="1:11" ht="24.75" customHeight="1">
      <c r="A26" s="103"/>
      <c r="B26" s="104"/>
      <c r="C26" s="93"/>
      <c r="D26" s="99"/>
      <c r="E26" s="99"/>
      <c r="F26" s="161"/>
      <c r="G26" s="162" t="s">
        <v>170</v>
      </c>
      <c r="H26" s="162"/>
      <c r="I26" s="162"/>
      <c r="J26" s="162"/>
      <c r="K26" s="163"/>
    </row>
    <row r="27" spans="1:11" ht="24.75" customHeight="1">
      <c r="A27" s="103"/>
      <c r="B27" s="104"/>
      <c r="C27" s="93"/>
      <c r="D27" s="99"/>
      <c r="E27" s="99"/>
      <c r="F27" s="161"/>
      <c r="G27" s="162" t="s">
        <v>205</v>
      </c>
      <c r="H27" s="162"/>
      <c r="I27" s="162"/>
      <c r="J27" s="162"/>
      <c r="K27" s="163"/>
    </row>
    <row r="28" spans="1:11" ht="24.75" customHeight="1">
      <c r="A28" s="103"/>
      <c r="B28" s="104"/>
      <c r="C28" s="93"/>
      <c r="D28" s="99"/>
      <c r="E28" s="99"/>
      <c r="F28" s="161"/>
      <c r="G28" s="162"/>
      <c r="H28" s="162"/>
      <c r="I28" s="162"/>
      <c r="J28" s="162"/>
      <c r="K28" s="163"/>
    </row>
    <row r="29" spans="1:11" ht="24.75" customHeight="1">
      <c r="A29" s="103"/>
      <c r="B29" s="104"/>
      <c r="C29" s="93"/>
      <c r="D29" s="169"/>
      <c r="E29" s="187"/>
      <c r="F29" s="164"/>
      <c r="G29" s="162"/>
      <c r="H29" s="166"/>
      <c r="I29" s="166"/>
      <c r="J29" s="165"/>
      <c r="K29" s="167"/>
    </row>
    <row r="30" spans="1:11" ht="24.75" customHeight="1" thickBot="1">
      <c r="A30" s="108" t="s">
        <v>34</v>
      </c>
      <c r="B30" s="109"/>
      <c r="C30" s="109"/>
      <c r="D30" s="170"/>
      <c r="E30" s="111"/>
      <c r="F30" s="112"/>
      <c r="G30" s="113"/>
      <c r="H30" s="110"/>
      <c r="I30" s="110"/>
      <c r="J30" s="112"/>
      <c r="K30" s="114"/>
    </row>
    <row r="31" spans="1:11" ht="24" customHeight="1">
      <c r="E31" s="115"/>
    </row>
    <row r="32" spans="1:11" ht="24" customHeight="1"/>
  </sheetData>
  <mergeCells count="10">
    <mergeCell ref="J1:K1"/>
    <mergeCell ref="J16:K17"/>
    <mergeCell ref="F18:G18"/>
    <mergeCell ref="B6:H6"/>
    <mergeCell ref="F19:G19"/>
    <mergeCell ref="A16:C17"/>
    <mergeCell ref="D16:D17"/>
    <mergeCell ref="F16:G17"/>
    <mergeCell ref="A18:B19"/>
    <mergeCell ref="C18:C19"/>
  </mergeCells>
  <phoneticPr fontId="15"/>
  <pageMargins left="0.78700000000000003" right="0.59" top="0.98399999999999999" bottom="0.98399999999999999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70C0"/>
  </sheetPr>
  <dimension ref="A1:F49"/>
  <sheetViews>
    <sheetView view="pageBreakPreview" zoomScale="110" zoomScaleSheetLayoutView="110" workbookViewId="0">
      <selection activeCell="F28" sqref="F28"/>
    </sheetView>
  </sheetViews>
  <sheetFormatPr defaultRowHeight="11.25"/>
  <cols>
    <col min="1" max="1" width="27.33203125" customWidth="1"/>
    <col min="2" max="2" width="16.83203125" customWidth="1"/>
    <col min="3" max="3" width="10.83203125" customWidth="1"/>
    <col min="4" max="4" width="4.83203125" customWidth="1"/>
    <col min="5" max="5" width="25.83203125" customWidth="1"/>
    <col min="6" max="6" width="22.83203125" customWidth="1"/>
  </cols>
  <sheetData>
    <row r="1" spans="1:6" ht="21" customHeight="1">
      <c r="A1" s="411" t="s">
        <v>6</v>
      </c>
      <c r="B1" s="411"/>
      <c r="C1" s="411"/>
      <c r="D1" s="411"/>
      <c r="E1" s="411"/>
      <c r="F1" s="8">
        <v>1</v>
      </c>
    </row>
    <row r="2" spans="1:6" ht="27" customHeight="1">
      <c r="A2" s="412" t="s">
        <v>207</v>
      </c>
      <c r="B2" s="413"/>
      <c r="C2" s="414"/>
      <c r="D2" s="414"/>
      <c r="E2" s="414"/>
      <c r="F2" s="84"/>
    </row>
    <row r="3" spans="1:6" ht="27" customHeight="1">
      <c r="A3" s="409" t="s">
        <v>13</v>
      </c>
      <c r="B3" s="410"/>
      <c r="C3" s="1" t="s">
        <v>0</v>
      </c>
      <c r="D3" s="6" t="s">
        <v>1</v>
      </c>
      <c r="E3" s="1" t="s">
        <v>2</v>
      </c>
      <c r="F3" s="7" t="s">
        <v>3</v>
      </c>
    </row>
    <row r="4" spans="1:6" ht="18" customHeight="1">
      <c r="A4" s="35" t="s">
        <v>7</v>
      </c>
      <c r="B4" s="25"/>
      <c r="C4" s="174"/>
      <c r="D4" s="173"/>
      <c r="E4" s="183"/>
      <c r="F4" s="26"/>
    </row>
    <row r="5" spans="1:6" ht="18" customHeight="1">
      <c r="A5" s="36"/>
      <c r="B5" s="27"/>
      <c r="C5" s="47">
        <v>1</v>
      </c>
      <c r="D5" s="9" t="s">
        <v>4</v>
      </c>
      <c r="E5" s="58"/>
      <c r="F5" s="4"/>
    </row>
    <row r="6" spans="1:6" ht="18" customHeight="1">
      <c r="A6" s="37"/>
      <c r="B6" s="30"/>
      <c r="C6" s="61"/>
      <c r="D6" s="62"/>
      <c r="E6" s="182"/>
      <c r="F6" s="12"/>
    </row>
    <row r="7" spans="1:6" ht="18" customHeight="1">
      <c r="A7" s="42" t="s">
        <v>16</v>
      </c>
      <c r="B7" s="27"/>
      <c r="C7" s="47"/>
      <c r="D7" s="9"/>
      <c r="E7" s="58"/>
      <c r="F7" s="13"/>
    </row>
    <row r="8" spans="1:6" ht="18" customHeight="1">
      <c r="A8" s="28"/>
      <c r="B8" s="30"/>
      <c r="C8" s="61"/>
      <c r="D8" s="62"/>
      <c r="E8" s="63"/>
      <c r="F8" s="12"/>
    </row>
    <row r="9" spans="1:6" ht="18" customHeight="1">
      <c r="A9" s="42"/>
      <c r="B9" s="27"/>
      <c r="C9" s="47"/>
      <c r="D9" s="9"/>
      <c r="E9" s="56"/>
      <c r="F9" s="13"/>
    </row>
    <row r="10" spans="1:6" ht="18" customHeight="1">
      <c r="A10" s="41" t="s">
        <v>35</v>
      </c>
      <c r="B10" s="30"/>
      <c r="C10" s="61"/>
      <c r="D10" s="62"/>
      <c r="E10" s="63"/>
      <c r="F10" s="12"/>
    </row>
    <row r="11" spans="1:6" ht="18" customHeight="1">
      <c r="A11" s="34"/>
      <c r="B11" s="27"/>
      <c r="C11" s="47"/>
      <c r="D11" s="9"/>
      <c r="E11" s="56"/>
      <c r="F11" s="14"/>
    </row>
    <row r="12" spans="1:6" ht="18" customHeight="1">
      <c r="A12" s="32" t="s">
        <v>8</v>
      </c>
      <c r="B12" s="17"/>
      <c r="C12" s="184"/>
      <c r="D12" s="171"/>
      <c r="E12" s="181"/>
      <c r="F12" s="44"/>
    </row>
    <row r="13" spans="1:6" ht="18" customHeight="1">
      <c r="A13" s="33"/>
      <c r="B13" s="3"/>
      <c r="C13" s="81">
        <v>1</v>
      </c>
      <c r="D13" s="9" t="s">
        <v>4</v>
      </c>
      <c r="E13" s="56"/>
      <c r="F13" s="45"/>
    </row>
    <row r="14" spans="1:6" ht="18" customHeight="1">
      <c r="A14" s="32" t="s">
        <v>9</v>
      </c>
      <c r="B14" s="17"/>
      <c r="C14" s="184"/>
      <c r="D14" s="171"/>
      <c r="E14" s="181"/>
      <c r="F14" s="44"/>
    </row>
    <row r="15" spans="1:6" ht="18" customHeight="1">
      <c r="A15" s="33"/>
      <c r="B15" s="3"/>
      <c r="C15" s="81">
        <v>1</v>
      </c>
      <c r="D15" s="9" t="s">
        <v>4</v>
      </c>
      <c r="E15" s="56"/>
      <c r="F15" s="45"/>
    </row>
    <row r="16" spans="1:6" ht="18" customHeight="1">
      <c r="A16" s="32" t="s">
        <v>15</v>
      </c>
      <c r="B16" s="17"/>
      <c r="C16" s="184"/>
      <c r="D16" s="171"/>
      <c r="E16" s="181"/>
      <c r="F16" s="44"/>
    </row>
    <row r="17" spans="1:6" ht="18" customHeight="1">
      <c r="A17" s="33"/>
      <c r="B17" s="3"/>
      <c r="C17" s="81">
        <v>1</v>
      </c>
      <c r="D17" s="9" t="s">
        <v>4</v>
      </c>
      <c r="E17" s="56"/>
      <c r="F17" s="45"/>
    </row>
    <row r="18" spans="1:6" ht="18" customHeight="1">
      <c r="A18" s="38"/>
      <c r="B18" s="17"/>
      <c r="C18" s="64"/>
      <c r="D18" s="62"/>
      <c r="E18" s="181"/>
      <c r="F18" s="16"/>
    </row>
    <row r="19" spans="1:6" ht="18" customHeight="1">
      <c r="A19" s="39" t="s">
        <v>5</v>
      </c>
      <c r="B19" s="3"/>
      <c r="C19" s="48"/>
      <c r="D19" s="9"/>
      <c r="E19" s="56"/>
      <c r="F19" s="4"/>
    </row>
    <row r="20" spans="1:6" ht="18" customHeight="1">
      <c r="A20" s="32"/>
      <c r="B20" s="17"/>
      <c r="C20" s="64"/>
      <c r="D20" s="62"/>
      <c r="E20" s="63"/>
      <c r="F20" s="16"/>
    </row>
    <row r="21" spans="1:6" ht="18" customHeight="1">
      <c r="A21" s="33"/>
      <c r="B21" s="3"/>
      <c r="C21" s="49"/>
      <c r="D21" s="9"/>
      <c r="E21" s="77"/>
      <c r="F21" s="4"/>
    </row>
    <row r="22" spans="1:6" ht="18" customHeight="1">
      <c r="A22" s="41" t="s">
        <v>10</v>
      </c>
      <c r="B22" s="17"/>
      <c r="C22" s="184"/>
      <c r="D22" s="171"/>
      <c r="E22" s="181"/>
      <c r="F22" s="16"/>
    </row>
    <row r="23" spans="1:6" ht="18" customHeight="1">
      <c r="A23" s="53"/>
      <c r="B23" s="3"/>
      <c r="C23" s="80">
        <v>1</v>
      </c>
      <c r="D23" s="9" t="s">
        <v>4</v>
      </c>
      <c r="E23" s="56"/>
      <c r="F23" s="4"/>
    </row>
    <row r="24" spans="1:6" ht="18" customHeight="1">
      <c r="A24" s="41" t="s">
        <v>11</v>
      </c>
      <c r="B24" s="17"/>
      <c r="C24" s="184"/>
      <c r="D24" s="171"/>
      <c r="E24" s="181"/>
      <c r="F24" s="16"/>
    </row>
    <row r="25" spans="1:6" ht="18" customHeight="1">
      <c r="A25" s="53"/>
      <c r="B25" s="3"/>
      <c r="C25" s="80">
        <v>1</v>
      </c>
      <c r="D25" s="9" t="s">
        <v>4</v>
      </c>
      <c r="E25" s="56"/>
      <c r="F25" s="4"/>
    </row>
    <row r="26" spans="1:6" ht="18" customHeight="1">
      <c r="A26" s="41" t="s">
        <v>12</v>
      </c>
      <c r="B26" s="17"/>
      <c r="C26" s="184"/>
      <c r="D26" s="171"/>
      <c r="E26" s="181"/>
      <c r="F26" s="16"/>
    </row>
    <row r="27" spans="1:6" ht="18" customHeight="1">
      <c r="A27" s="53"/>
      <c r="B27" s="3"/>
      <c r="C27" s="80">
        <v>1</v>
      </c>
      <c r="D27" s="9" t="s">
        <v>4</v>
      </c>
      <c r="E27" s="56"/>
      <c r="F27" s="4"/>
    </row>
    <row r="28" spans="1:6" ht="18" customHeight="1">
      <c r="A28" s="41"/>
      <c r="B28" s="17"/>
      <c r="C28" s="65"/>
      <c r="D28" s="62"/>
      <c r="E28" s="63"/>
      <c r="F28" s="16"/>
    </row>
    <row r="29" spans="1:6" ht="18" customHeight="1">
      <c r="A29" s="53"/>
      <c r="B29" s="3"/>
      <c r="C29" s="49"/>
      <c r="D29" s="9"/>
      <c r="E29" s="56"/>
      <c r="F29" s="4"/>
    </row>
    <row r="30" spans="1:6" ht="18" customHeight="1">
      <c r="A30" s="41"/>
      <c r="B30" s="17"/>
      <c r="C30" s="66"/>
      <c r="D30" s="62"/>
      <c r="E30" s="63"/>
      <c r="F30" s="16"/>
    </row>
    <row r="31" spans="1:6" ht="18" customHeight="1">
      <c r="A31" s="53"/>
      <c r="B31" s="3"/>
      <c r="C31" s="50"/>
      <c r="D31" s="9"/>
      <c r="E31" s="56"/>
      <c r="F31" s="4"/>
    </row>
    <row r="32" spans="1:6" ht="18" customHeight="1">
      <c r="A32" s="41"/>
      <c r="B32" s="17"/>
      <c r="C32" s="66"/>
      <c r="D32" s="62"/>
      <c r="E32" s="63"/>
      <c r="F32" s="16"/>
    </row>
    <row r="33" spans="1:6" ht="18" customHeight="1">
      <c r="A33" s="53"/>
      <c r="B33" s="3"/>
      <c r="C33" s="50"/>
      <c r="D33" s="9"/>
      <c r="E33" s="56"/>
      <c r="F33" s="4"/>
    </row>
    <row r="34" spans="1:6" ht="18" customHeight="1">
      <c r="A34" s="41"/>
      <c r="B34" s="17"/>
      <c r="C34" s="66"/>
      <c r="D34" s="62"/>
      <c r="E34" s="63"/>
      <c r="F34" s="16"/>
    </row>
    <row r="35" spans="1:6" ht="18" customHeight="1">
      <c r="A35" s="53"/>
      <c r="B35" s="3"/>
      <c r="C35" s="50"/>
      <c r="D35" s="9"/>
      <c r="E35" s="56"/>
      <c r="F35" s="4"/>
    </row>
    <row r="36" spans="1:6" ht="18" customHeight="1">
      <c r="A36" s="41"/>
      <c r="B36" s="17"/>
      <c r="C36" s="67"/>
      <c r="D36" s="62"/>
      <c r="E36" s="63"/>
      <c r="F36" s="16"/>
    </row>
    <row r="37" spans="1:6" ht="18" customHeight="1">
      <c r="A37" s="53"/>
      <c r="B37" s="3"/>
      <c r="C37" s="23"/>
      <c r="D37" s="9"/>
      <c r="E37" s="56"/>
      <c r="F37" s="4"/>
    </row>
    <row r="38" spans="1:6" ht="18" customHeight="1">
      <c r="A38" s="54"/>
      <c r="B38" s="22"/>
      <c r="C38" s="68"/>
      <c r="D38" s="69"/>
      <c r="E38" s="70"/>
      <c r="F38" s="21"/>
    </row>
    <row r="39" spans="1:6" ht="18" customHeight="1">
      <c r="A39" s="53"/>
      <c r="B39" s="3"/>
      <c r="C39" s="23"/>
      <c r="D39" s="9"/>
      <c r="E39" s="56"/>
      <c r="F39" s="4"/>
    </row>
    <row r="40" spans="1:6" ht="18" customHeight="1">
      <c r="A40" s="54"/>
      <c r="B40" s="22"/>
      <c r="C40" s="68"/>
      <c r="D40" s="69"/>
      <c r="E40" s="70"/>
      <c r="F40" s="21"/>
    </row>
    <row r="41" spans="1:6" ht="18" customHeight="1">
      <c r="A41" s="53"/>
      <c r="B41" s="3"/>
      <c r="C41" s="23"/>
      <c r="D41" s="9"/>
      <c r="E41" s="56"/>
      <c r="F41" s="4"/>
    </row>
    <row r="42" spans="1:6" ht="18" customHeight="1">
      <c r="A42" s="54"/>
      <c r="B42" s="22"/>
      <c r="C42" s="68"/>
      <c r="D42" s="69"/>
      <c r="E42" s="70"/>
      <c r="F42" s="21"/>
    </row>
    <row r="43" spans="1:6" ht="18" customHeight="1">
      <c r="A43" s="55"/>
      <c r="B43" s="18"/>
      <c r="C43" s="51"/>
      <c r="D43" s="24"/>
      <c r="E43" s="57"/>
      <c r="F43" s="19"/>
    </row>
    <row r="44" spans="1:6" ht="18" customHeight="1"/>
    <row r="45" spans="1:6" ht="18" customHeight="1"/>
    <row r="46" spans="1:6" ht="18" customHeight="1"/>
    <row r="47" spans="1:6" ht="18" customHeight="1"/>
    <row r="48" spans="1:6" ht="18" customHeight="1"/>
    <row r="49" ht="18" customHeight="1"/>
  </sheetData>
  <mergeCells count="4">
    <mergeCell ref="A3:B3"/>
    <mergeCell ref="A1:E1"/>
    <mergeCell ref="A2:B2"/>
    <mergeCell ref="C2:E2"/>
  </mergeCells>
  <phoneticPr fontId="12"/>
  <pageMargins left="0.78700000000000003" right="0.57999999999999996" top="0.77" bottom="0.79" header="0.51200000000000001" footer="0.42"/>
  <pageSetup paperSize="9"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J104"/>
  <sheetViews>
    <sheetView view="pageBreakPreview" zoomScale="110" zoomScaleSheetLayoutView="110" workbookViewId="0">
      <selection activeCell="G45" sqref="G45"/>
    </sheetView>
  </sheetViews>
  <sheetFormatPr defaultRowHeight="11.25"/>
  <cols>
    <col min="1" max="1" width="27.83203125" customWidth="1"/>
    <col min="2" max="2" width="20.83203125" customWidth="1"/>
    <col min="3" max="3" width="10.83203125" customWidth="1"/>
    <col min="4" max="4" width="5.33203125" customWidth="1"/>
    <col min="5" max="5" width="22.83203125" customWidth="1"/>
    <col min="6" max="6" width="20.83203125" customWidth="1"/>
    <col min="7" max="7" width="9.33203125" style="46"/>
    <col min="8" max="10" width="18.83203125" customWidth="1"/>
  </cols>
  <sheetData>
    <row r="1" spans="1:9" ht="21" customHeight="1">
      <c r="A1" s="411" t="s">
        <v>42</v>
      </c>
      <c r="B1" s="411"/>
      <c r="C1" s="411"/>
      <c r="D1" s="411"/>
      <c r="E1" s="411"/>
      <c r="F1" s="8">
        <f>内訳!F1+1</f>
        <v>2</v>
      </c>
    </row>
    <row r="2" spans="1:9" ht="27" customHeight="1">
      <c r="A2" s="412" t="str">
        <f>内訳!A2</f>
        <v>加茂市立図書館　雨漏り対策工事</v>
      </c>
      <c r="B2" s="413"/>
      <c r="C2" s="414"/>
      <c r="D2" s="414"/>
      <c r="E2" s="414"/>
      <c r="F2" s="415"/>
    </row>
    <row r="3" spans="1:9" ht="27" customHeight="1">
      <c r="A3" s="5" t="s">
        <v>49</v>
      </c>
      <c r="B3" s="6" t="s">
        <v>41</v>
      </c>
      <c r="C3" s="1" t="s">
        <v>0</v>
      </c>
      <c r="D3" s="6" t="s">
        <v>1</v>
      </c>
      <c r="E3" s="1" t="s">
        <v>2</v>
      </c>
      <c r="F3" s="7" t="s">
        <v>3</v>
      </c>
      <c r="H3" s="46"/>
    </row>
    <row r="4" spans="1:9" ht="18" customHeight="1">
      <c r="A4" s="116" t="s">
        <v>131</v>
      </c>
      <c r="B4" s="31"/>
      <c r="C4" s="117"/>
      <c r="D4" s="59"/>
      <c r="E4" s="60"/>
      <c r="F4" s="26"/>
    </row>
    <row r="5" spans="1:9" ht="18" customHeight="1">
      <c r="A5" s="82"/>
      <c r="B5" s="2"/>
      <c r="C5" s="79"/>
      <c r="D5" s="9"/>
      <c r="E5" s="56"/>
      <c r="F5" s="43"/>
    </row>
    <row r="6" spans="1:9" ht="18" customHeight="1">
      <c r="A6" s="198" t="s">
        <v>209</v>
      </c>
      <c r="B6" s="11"/>
      <c r="C6" s="175"/>
      <c r="D6" s="176"/>
      <c r="E6" s="180"/>
      <c r="F6" s="44" t="s">
        <v>133</v>
      </c>
      <c r="H6" s="119"/>
    </row>
    <row r="7" spans="1:9" ht="18" customHeight="1">
      <c r="A7" s="191"/>
      <c r="B7" s="118"/>
      <c r="C7" s="79">
        <v>1</v>
      </c>
      <c r="D7" s="78" t="s">
        <v>4</v>
      </c>
      <c r="E7" s="58"/>
      <c r="F7" s="120"/>
      <c r="H7" s="121"/>
      <c r="I7" s="186"/>
    </row>
    <row r="8" spans="1:9" ht="18" customHeight="1">
      <c r="A8" s="198" t="s">
        <v>171</v>
      </c>
      <c r="B8" s="11"/>
      <c r="C8" s="71"/>
      <c r="D8" s="62"/>
      <c r="E8" s="63"/>
      <c r="F8" s="44" t="s">
        <v>133</v>
      </c>
      <c r="H8" s="119"/>
    </row>
    <row r="9" spans="1:9" ht="18" customHeight="1">
      <c r="A9" s="191"/>
      <c r="B9" s="2"/>
      <c r="C9" s="79">
        <v>1</v>
      </c>
      <c r="D9" s="78" t="s">
        <v>4</v>
      </c>
      <c r="E9" s="58"/>
      <c r="F9" s="157"/>
      <c r="H9" s="121"/>
      <c r="I9" s="186"/>
    </row>
    <row r="10" spans="1:9" ht="18" customHeight="1">
      <c r="A10" s="198"/>
      <c r="B10" s="11"/>
      <c r="C10" s="71"/>
      <c r="D10" s="62"/>
      <c r="E10" s="63"/>
      <c r="F10" s="44"/>
      <c r="H10" s="119"/>
    </row>
    <row r="11" spans="1:9" ht="18" customHeight="1">
      <c r="A11" s="191"/>
      <c r="B11" s="2"/>
      <c r="C11" s="79"/>
      <c r="D11" s="78"/>
      <c r="E11" s="58"/>
      <c r="F11" s="157"/>
      <c r="H11" s="121"/>
    </row>
    <row r="12" spans="1:9" ht="18" customHeight="1">
      <c r="A12" s="198"/>
      <c r="B12" s="11"/>
      <c r="C12" s="71"/>
      <c r="D12" s="62"/>
      <c r="E12" s="63"/>
      <c r="F12" s="44"/>
      <c r="H12" s="119"/>
    </row>
    <row r="13" spans="1:9" ht="18" customHeight="1">
      <c r="A13" s="191"/>
      <c r="B13" s="2"/>
      <c r="C13" s="79"/>
      <c r="D13" s="78"/>
      <c r="E13" s="58"/>
      <c r="F13" s="120"/>
      <c r="H13" s="121"/>
      <c r="I13" s="186"/>
    </row>
    <row r="14" spans="1:9" ht="18" customHeight="1">
      <c r="A14" s="198"/>
      <c r="B14" s="11"/>
      <c r="C14" s="71"/>
      <c r="D14" s="62"/>
      <c r="E14" s="72"/>
      <c r="F14" s="16"/>
      <c r="H14" s="119"/>
    </row>
    <row r="15" spans="1:9" ht="18" customHeight="1">
      <c r="A15" s="193"/>
      <c r="B15" s="118"/>
      <c r="C15" s="79"/>
      <c r="D15" s="78"/>
      <c r="E15" s="56"/>
      <c r="F15" s="120"/>
      <c r="H15" s="121"/>
    </row>
    <row r="16" spans="1:9" ht="18" customHeight="1">
      <c r="A16" s="198"/>
      <c r="B16" s="11"/>
      <c r="C16" s="178"/>
      <c r="D16" s="171"/>
      <c r="E16" s="181"/>
      <c r="F16" s="44"/>
      <c r="H16" s="119"/>
    </row>
    <row r="17" spans="1:10" ht="18" customHeight="1">
      <c r="A17" s="193"/>
      <c r="B17" s="2"/>
      <c r="C17" s="79"/>
      <c r="D17" s="78"/>
      <c r="E17" s="58"/>
      <c r="F17" s="120"/>
      <c r="H17" s="121"/>
    </row>
    <row r="18" spans="1:10" ht="18" customHeight="1">
      <c r="A18" s="198"/>
      <c r="B18" s="11"/>
      <c r="C18" s="175"/>
      <c r="D18" s="176"/>
      <c r="E18" s="181"/>
      <c r="F18" s="16"/>
    </row>
    <row r="19" spans="1:10" ht="18" customHeight="1">
      <c r="A19" s="193"/>
      <c r="B19" s="2"/>
      <c r="C19" s="83"/>
      <c r="D19" s="78"/>
      <c r="E19" s="58"/>
      <c r="F19" s="4"/>
      <c r="H19" s="121"/>
    </row>
    <row r="20" spans="1:10" ht="18" customHeight="1">
      <c r="A20" s="198"/>
      <c r="B20" s="11"/>
      <c r="C20" s="74"/>
      <c r="D20" s="69"/>
      <c r="E20" s="72"/>
      <c r="F20" s="44"/>
      <c r="H20" s="119"/>
    </row>
    <row r="21" spans="1:10" ht="18" customHeight="1">
      <c r="A21" s="193"/>
      <c r="B21" s="2"/>
      <c r="C21" s="83"/>
      <c r="D21" s="78"/>
      <c r="E21" s="56"/>
      <c r="F21" s="120"/>
      <c r="H21" s="121"/>
    </row>
    <row r="22" spans="1:10" ht="18" customHeight="1">
      <c r="A22" s="198"/>
      <c r="B22" s="11"/>
      <c r="C22" s="175"/>
      <c r="D22" s="176"/>
      <c r="E22" s="181"/>
      <c r="F22" s="16"/>
      <c r="H22" s="121"/>
    </row>
    <row r="23" spans="1:10" ht="18" customHeight="1">
      <c r="A23" s="193"/>
      <c r="B23" s="2"/>
      <c r="C23" s="83"/>
      <c r="D23" s="78"/>
      <c r="E23" s="58"/>
      <c r="F23" s="43"/>
      <c r="H23" s="121"/>
    </row>
    <row r="24" spans="1:10" ht="18" customHeight="1">
      <c r="A24" s="198"/>
      <c r="B24" s="11"/>
      <c r="C24" s="175"/>
      <c r="D24" s="176"/>
      <c r="E24" s="181"/>
      <c r="F24" s="44"/>
      <c r="H24" s="119"/>
    </row>
    <row r="25" spans="1:10" ht="18" customHeight="1">
      <c r="A25" s="193"/>
      <c r="B25" s="118"/>
      <c r="C25" s="83"/>
      <c r="D25" s="78"/>
      <c r="E25" s="58"/>
      <c r="F25" s="120"/>
      <c r="H25" s="121"/>
    </row>
    <row r="26" spans="1:10" ht="18" customHeight="1">
      <c r="A26" s="198"/>
      <c r="B26" s="20"/>
      <c r="C26" s="175"/>
      <c r="D26" s="176"/>
      <c r="E26" s="180"/>
      <c r="F26" s="44"/>
      <c r="H26" s="46"/>
    </row>
    <row r="27" spans="1:10" ht="18" customHeight="1">
      <c r="A27" s="193"/>
      <c r="B27" s="2"/>
      <c r="C27" s="83"/>
      <c r="D27" s="78"/>
      <c r="E27" s="77"/>
      <c r="F27" s="120"/>
      <c r="H27" s="119"/>
      <c r="I27" s="186"/>
      <c r="J27" s="121"/>
    </row>
    <row r="28" spans="1:10" ht="18" customHeight="1">
      <c r="A28" s="198"/>
      <c r="B28" s="11"/>
      <c r="C28" s="175"/>
      <c r="D28" s="176"/>
      <c r="E28" s="181"/>
      <c r="F28" s="44"/>
    </row>
    <row r="29" spans="1:10" ht="18" customHeight="1">
      <c r="A29" s="193"/>
      <c r="B29" s="118"/>
      <c r="C29" s="83"/>
      <c r="D29" s="78"/>
      <c r="E29" s="58"/>
      <c r="F29" s="120"/>
      <c r="H29" s="121"/>
      <c r="I29" s="186"/>
    </row>
    <row r="30" spans="1:10" ht="18" customHeight="1">
      <c r="A30" s="198"/>
      <c r="B30" s="11"/>
      <c r="C30" s="175"/>
      <c r="D30" s="176"/>
      <c r="E30" s="181"/>
      <c r="F30" s="16"/>
      <c r="H30" s="46"/>
    </row>
    <row r="31" spans="1:10" ht="18" customHeight="1">
      <c r="A31" s="193"/>
      <c r="B31" s="118"/>
      <c r="C31" s="83"/>
      <c r="D31" s="78"/>
      <c r="E31" s="58"/>
      <c r="F31" s="43"/>
      <c r="H31" s="119"/>
      <c r="I31" s="186"/>
    </row>
    <row r="32" spans="1:10" ht="18" customHeight="1">
      <c r="A32" s="198"/>
      <c r="B32" s="11"/>
      <c r="C32" s="175"/>
      <c r="D32" s="176"/>
      <c r="E32" s="181"/>
      <c r="F32" s="44"/>
      <c r="H32" s="185"/>
    </row>
    <row r="33" spans="1:10" ht="18" customHeight="1">
      <c r="A33" s="40"/>
      <c r="B33" s="2"/>
      <c r="C33" s="83"/>
      <c r="D33" s="78"/>
      <c r="E33" s="56"/>
      <c r="F33" s="120"/>
      <c r="H33" s="121"/>
    </row>
    <row r="34" spans="1:10" ht="18" customHeight="1">
      <c r="A34" s="198"/>
      <c r="B34" s="11"/>
      <c r="C34" s="175"/>
      <c r="D34" s="176"/>
      <c r="E34" s="181"/>
      <c r="F34" s="44"/>
      <c r="H34" s="46"/>
    </row>
    <row r="35" spans="1:10" ht="18" customHeight="1">
      <c r="A35" s="193"/>
      <c r="B35" s="118"/>
      <c r="C35" s="83"/>
      <c r="D35" s="78"/>
      <c r="E35" s="58"/>
      <c r="F35" s="120"/>
      <c r="H35" s="119"/>
      <c r="I35" s="186"/>
      <c r="J35" s="121"/>
    </row>
    <row r="36" spans="1:10" ht="18" customHeight="1">
      <c r="A36" s="198"/>
      <c r="B36" s="20"/>
      <c r="C36" s="175"/>
      <c r="D36" s="176"/>
      <c r="E36" s="180"/>
      <c r="F36" s="16"/>
      <c r="H36" s="119"/>
    </row>
    <row r="37" spans="1:10" ht="18" customHeight="1">
      <c r="A37" s="193"/>
      <c r="B37" s="2"/>
      <c r="C37" s="83"/>
      <c r="D37" s="78"/>
      <c r="E37" s="77"/>
      <c r="F37" s="4"/>
      <c r="H37" s="121"/>
    </row>
    <row r="38" spans="1:10" ht="18" customHeight="1">
      <c r="A38" s="198"/>
      <c r="B38" s="11"/>
      <c r="C38" s="175"/>
      <c r="D38" s="176"/>
      <c r="E38" s="181"/>
      <c r="F38" s="44"/>
      <c r="H38" s="119"/>
    </row>
    <row r="39" spans="1:10" ht="18" customHeight="1">
      <c r="A39" s="193"/>
      <c r="B39" s="118"/>
      <c r="C39" s="83"/>
      <c r="D39" s="78"/>
      <c r="E39" s="58"/>
      <c r="F39" s="120"/>
      <c r="H39" s="119"/>
      <c r="I39" s="186"/>
      <c r="J39" s="121"/>
    </row>
    <row r="40" spans="1:10" ht="18" customHeight="1">
      <c r="A40" s="198"/>
      <c r="B40" s="11"/>
      <c r="C40" s="175"/>
      <c r="D40" s="176"/>
      <c r="E40" s="181"/>
      <c r="F40" s="44"/>
      <c r="H40" s="121"/>
    </row>
    <row r="41" spans="1:10" ht="18" customHeight="1">
      <c r="A41" s="40"/>
      <c r="B41" s="2"/>
      <c r="C41" s="83"/>
      <c r="D41" s="78"/>
      <c r="E41" s="56"/>
      <c r="F41" s="157"/>
      <c r="H41" s="119"/>
      <c r="I41" s="186"/>
    </row>
    <row r="42" spans="1:10" ht="18" customHeight="1">
      <c r="A42" s="73"/>
      <c r="B42" s="15"/>
      <c r="C42" s="66"/>
      <c r="D42" s="62"/>
      <c r="E42" s="181"/>
      <c r="F42" s="44" t="s">
        <v>133</v>
      </c>
      <c r="H42" s="119"/>
    </row>
    <row r="43" spans="1:10" ht="18" customHeight="1">
      <c r="A43" s="141" t="s">
        <v>39</v>
      </c>
      <c r="B43" s="57"/>
      <c r="C43" s="52"/>
      <c r="D43" s="24"/>
      <c r="E43" s="57"/>
      <c r="F43" s="192"/>
      <c r="H43" s="119"/>
    </row>
    <row r="44" spans="1:10" ht="21" customHeight="1">
      <c r="A44" s="416"/>
      <c r="B44" s="416"/>
      <c r="C44" s="416"/>
      <c r="D44" s="416"/>
      <c r="E44" s="416"/>
      <c r="F44" s="135"/>
    </row>
    <row r="45" spans="1:10" ht="27" customHeight="1">
      <c r="A45" s="417"/>
      <c r="B45" s="417"/>
      <c r="C45" s="417"/>
      <c r="D45" s="417"/>
      <c r="E45" s="417"/>
      <c r="F45" s="417"/>
    </row>
    <row r="46" spans="1:10" ht="27" customHeight="1">
      <c r="A46" s="46"/>
      <c r="B46" s="46"/>
      <c r="C46" s="46"/>
      <c r="D46" s="46"/>
      <c r="E46" s="46"/>
      <c r="F46" s="46"/>
      <c r="H46" s="46"/>
    </row>
    <row r="47" spans="1:10" ht="18" customHeight="1">
      <c r="A47" s="298"/>
      <c r="C47" s="316"/>
      <c r="D47" s="317"/>
      <c r="E47" s="318"/>
      <c r="F47" s="319"/>
      <c r="H47" s="119"/>
    </row>
    <row r="48" spans="1:10" ht="18" customHeight="1">
      <c r="A48" s="135"/>
      <c r="C48" s="320"/>
      <c r="D48" s="319"/>
      <c r="E48" s="321"/>
      <c r="H48" s="121"/>
      <c r="I48" s="186"/>
    </row>
    <row r="49" spans="1:9" ht="18" customHeight="1">
      <c r="C49" s="322"/>
      <c r="D49" s="323"/>
      <c r="E49" s="324"/>
      <c r="H49" s="119"/>
    </row>
    <row r="50" spans="1:9" ht="18" customHeight="1">
      <c r="A50" s="135"/>
      <c r="B50" s="135"/>
      <c r="C50" s="320"/>
      <c r="D50" s="46"/>
      <c r="E50" s="123"/>
      <c r="F50" s="325"/>
      <c r="H50" s="121"/>
    </row>
    <row r="51" spans="1:9" ht="18" customHeight="1">
      <c r="A51" s="326"/>
      <c r="C51" s="322"/>
      <c r="D51" s="317"/>
      <c r="E51" s="318"/>
    </row>
    <row r="52" spans="1:9" ht="18" customHeight="1">
      <c r="C52" s="320"/>
      <c r="D52" s="319"/>
      <c r="E52" s="321"/>
      <c r="F52" s="325"/>
      <c r="H52" s="121"/>
      <c r="I52" s="186"/>
    </row>
    <row r="53" spans="1:9" ht="18" customHeight="1">
      <c r="A53" s="327"/>
      <c r="B53" s="327"/>
      <c r="C53" s="328"/>
      <c r="D53" s="329"/>
      <c r="E53" s="330"/>
      <c r="F53" s="327"/>
      <c r="H53" s="119"/>
    </row>
    <row r="54" spans="1:9" ht="18" customHeight="1">
      <c r="A54" s="331"/>
      <c r="B54" s="331"/>
      <c r="C54" s="332"/>
      <c r="D54" s="333"/>
      <c r="E54" s="334"/>
      <c r="F54" s="335"/>
      <c r="H54" s="121"/>
    </row>
    <row r="55" spans="1:9" ht="18" customHeight="1">
      <c r="A55" s="326"/>
      <c r="C55" s="322"/>
      <c r="D55" s="317"/>
      <c r="E55" s="318"/>
    </row>
    <row r="56" spans="1:9" ht="18" customHeight="1">
      <c r="A56" s="46"/>
      <c r="C56" s="320"/>
      <c r="D56" s="319"/>
      <c r="E56" s="321"/>
      <c r="F56" s="325"/>
      <c r="H56" s="121"/>
    </row>
    <row r="57" spans="1:9" ht="18" customHeight="1">
      <c r="A57" s="326"/>
      <c r="C57" s="322"/>
      <c r="D57" s="317"/>
      <c r="E57" s="318"/>
      <c r="H57" s="121"/>
    </row>
    <row r="58" spans="1:9" ht="18" customHeight="1">
      <c r="A58" s="46"/>
      <c r="C58" s="320"/>
      <c r="D58" s="319"/>
      <c r="E58" s="321"/>
      <c r="F58" s="325"/>
      <c r="H58" s="121"/>
    </row>
    <row r="59" spans="1:9" ht="18" customHeight="1">
      <c r="A59" s="326"/>
      <c r="C59" s="322"/>
      <c r="D59" s="317"/>
      <c r="E59" s="318"/>
      <c r="H59" s="119"/>
    </row>
    <row r="60" spans="1:9" ht="18" customHeight="1">
      <c r="A60" s="46"/>
      <c r="C60" s="320"/>
      <c r="D60" s="319"/>
      <c r="E60" s="321"/>
      <c r="F60" s="325"/>
      <c r="H60" s="121"/>
    </row>
    <row r="61" spans="1:9" ht="18" customHeight="1">
      <c r="A61" s="326"/>
      <c r="C61" s="322"/>
      <c r="D61" s="317"/>
      <c r="E61" s="318"/>
      <c r="H61" s="119"/>
    </row>
    <row r="62" spans="1:9" ht="18" customHeight="1">
      <c r="A62" s="46"/>
      <c r="C62" s="320"/>
      <c r="D62" s="319"/>
      <c r="E62" s="321"/>
      <c r="F62" s="325"/>
      <c r="H62" s="121"/>
    </row>
    <row r="63" spans="1:9" ht="18" customHeight="1">
      <c r="A63" s="298"/>
      <c r="C63" s="316"/>
      <c r="D63" s="317"/>
      <c r="E63" s="318"/>
      <c r="F63" s="319"/>
      <c r="H63" s="119"/>
    </row>
    <row r="64" spans="1:9" ht="18" customHeight="1">
      <c r="A64" s="46"/>
      <c r="C64" s="320"/>
      <c r="D64" s="319"/>
      <c r="E64" s="321"/>
      <c r="H64" s="121"/>
      <c r="I64" s="186"/>
    </row>
    <row r="65" spans="1:9" ht="18" customHeight="1">
      <c r="A65" s="326"/>
      <c r="C65" s="322"/>
      <c r="D65" s="323"/>
      <c r="E65" s="324"/>
      <c r="H65" s="185"/>
    </row>
    <row r="66" spans="1:9" ht="18" customHeight="1">
      <c r="A66" s="135"/>
      <c r="B66" s="135"/>
      <c r="C66" s="336"/>
      <c r="D66" s="46"/>
      <c r="E66" s="321"/>
      <c r="F66" s="325"/>
      <c r="H66" s="121"/>
    </row>
    <row r="67" spans="1:9" ht="18" customHeight="1">
      <c r="C67" s="322"/>
      <c r="D67" s="323"/>
      <c r="E67" s="337"/>
      <c r="H67" s="46"/>
    </row>
    <row r="68" spans="1:9" ht="18" customHeight="1">
      <c r="A68" s="135"/>
      <c r="B68" s="135"/>
      <c r="C68" s="320"/>
      <c r="D68" s="46"/>
      <c r="E68" s="321"/>
      <c r="F68" s="325"/>
      <c r="H68" s="119"/>
      <c r="I68" s="186"/>
    </row>
    <row r="69" spans="1:9" ht="18" customHeight="1">
      <c r="C69" s="322"/>
      <c r="D69" s="323"/>
      <c r="E69" s="337"/>
      <c r="H69" s="46"/>
    </row>
    <row r="70" spans="1:9" ht="18" customHeight="1">
      <c r="A70" s="135"/>
      <c r="B70" s="135"/>
      <c r="C70" s="320"/>
      <c r="D70" s="46"/>
      <c r="E70" s="321"/>
      <c r="F70" s="325"/>
      <c r="H70" s="119"/>
      <c r="I70" s="186"/>
    </row>
    <row r="71" spans="1:9" ht="18" customHeight="1">
      <c r="A71" s="326"/>
      <c r="C71" s="322"/>
      <c r="D71" s="323"/>
      <c r="E71" s="337"/>
      <c r="H71" s="119"/>
    </row>
    <row r="72" spans="1:9" ht="18" customHeight="1">
      <c r="A72" s="135"/>
      <c r="B72" s="135"/>
      <c r="C72" s="336"/>
      <c r="D72" s="46"/>
      <c r="E72" s="321"/>
      <c r="F72" s="325"/>
      <c r="H72" s="121"/>
    </row>
    <row r="73" spans="1:9" ht="18" customHeight="1">
      <c r="C73" s="322"/>
      <c r="D73" s="323"/>
      <c r="E73" s="337"/>
      <c r="H73" s="46"/>
    </row>
    <row r="74" spans="1:9" ht="18" customHeight="1">
      <c r="A74" s="135"/>
      <c r="B74" s="135"/>
      <c r="C74" s="320"/>
      <c r="D74" s="46"/>
      <c r="E74" s="321"/>
      <c r="F74" s="325"/>
      <c r="H74" s="119"/>
      <c r="I74" s="186"/>
    </row>
    <row r="75" spans="1:9" ht="18" customHeight="1">
      <c r="A75" s="326"/>
      <c r="C75" s="322"/>
      <c r="D75" s="323"/>
      <c r="E75" s="337"/>
      <c r="H75" s="119"/>
    </row>
    <row r="76" spans="1:9" ht="18" customHeight="1">
      <c r="A76" s="135"/>
      <c r="B76" s="135"/>
      <c r="C76" s="336"/>
      <c r="D76" s="46"/>
      <c r="E76" s="321"/>
      <c r="F76" s="325"/>
      <c r="H76" s="121"/>
    </row>
    <row r="77" spans="1:9" ht="18" customHeight="1">
      <c r="C77" s="322"/>
      <c r="D77" s="323"/>
      <c r="E77" s="337"/>
      <c r="H77" s="46"/>
    </row>
    <row r="78" spans="1:9" ht="18" customHeight="1">
      <c r="A78" s="135"/>
      <c r="B78" s="135"/>
      <c r="C78" s="320"/>
      <c r="D78" s="46"/>
      <c r="E78" s="321"/>
      <c r="F78" s="325"/>
      <c r="H78" s="119"/>
      <c r="I78" s="186"/>
    </row>
    <row r="79" spans="1:9" ht="18" customHeight="1">
      <c r="A79" s="326"/>
      <c r="C79" s="322"/>
      <c r="D79" s="323"/>
      <c r="E79" s="337"/>
      <c r="H79" s="119"/>
    </row>
    <row r="80" spans="1:9" ht="18" customHeight="1">
      <c r="A80" s="135"/>
      <c r="B80" s="135"/>
      <c r="C80" s="336"/>
      <c r="D80" s="46"/>
      <c r="E80" s="321"/>
      <c r="F80" s="325"/>
      <c r="H80" s="121"/>
    </row>
    <row r="81" spans="1:9" ht="18" customHeight="1">
      <c r="A81" s="326"/>
      <c r="C81" s="322"/>
      <c r="D81" s="323"/>
      <c r="E81" s="337"/>
      <c r="H81" s="46"/>
    </row>
    <row r="82" spans="1:9" ht="18" customHeight="1">
      <c r="A82" s="46"/>
      <c r="B82" s="135"/>
      <c r="C82" s="320"/>
      <c r="D82" s="46"/>
      <c r="E82" s="321"/>
      <c r="F82" s="325"/>
      <c r="H82" s="119"/>
      <c r="I82" s="186"/>
    </row>
    <row r="83" spans="1:9" ht="18" customHeight="1">
      <c r="C83" s="316"/>
      <c r="D83" s="317"/>
      <c r="E83" s="338"/>
      <c r="H83" s="119"/>
    </row>
    <row r="84" spans="1:9" ht="18" customHeight="1">
      <c r="A84" s="46"/>
      <c r="C84" s="336"/>
      <c r="D84" s="46"/>
      <c r="E84" s="321"/>
      <c r="F84" s="325"/>
      <c r="H84" s="119"/>
      <c r="I84" s="186"/>
    </row>
    <row r="85" spans="1:9" ht="18" customHeight="1">
      <c r="A85" s="319"/>
      <c r="B85" s="339"/>
      <c r="C85" s="340"/>
      <c r="D85" s="317"/>
      <c r="E85" s="337"/>
      <c r="F85" s="341"/>
      <c r="H85" s="121"/>
    </row>
    <row r="86" spans="1:9" ht="18" customHeight="1">
      <c r="A86" s="46"/>
      <c r="B86" s="321"/>
      <c r="C86" s="342"/>
      <c r="D86" s="319"/>
      <c r="E86" s="321"/>
      <c r="F86" s="343"/>
      <c r="H86" s="119"/>
    </row>
    <row r="87" spans="1:9" ht="18" customHeight="1">
      <c r="H87" s="119"/>
    </row>
    <row r="88" spans="1:9" ht="18" customHeight="1">
      <c r="H88" s="119"/>
    </row>
    <row r="89" spans="1:9" ht="18" customHeight="1"/>
    <row r="90" spans="1:9" ht="18" customHeight="1"/>
    <row r="91" spans="1:9" ht="18" customHeight="1"/>
    <row r="92" spans="1:9" ht="18" customHeight="1"/>
    <row r="93" spans="1:9" ht="18" customHeight="1"/>
    <row r="94" spans="1:9" ht="18" customHeight="1"/>
    <row r="95" spans="1:9" ht="18" customHeight="1"/>
    <row r="96" spans="1:9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</sheetData>
  <mergeCells count="6">
    <mergeCell ref="A1:E1"/>
    <mergeCell ref="A2:B2"/>
    <mergeCell ref="C2:F2"/>
    <mergeCell ref="A44:E44"/>
    <mergeCell ref="A45:B45"/>
    <mergeCell ref="C45:F45"/>
  </mergeCells>
  <phoneticPr fontId="15"/>
  <pageMargins left="0.78700000000000003" right="0.57999999999999996" top="0.77" bottom="0.77" header="0.51200000000000001" footer="0.51200000000000001"/>
  <pageSetup paperSize="9" orientation="portrait" r:id="rId1"/>
  <headerFooter alignWithMargins="0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BC6B5-D08F-48F6-B1FE-5D6F2F077432}">
  <sheetPr>
    <tabColor rgb="FFFFFF00"/>
  </sheetPr>
  <dimension ref="A1:L135"/>
  <sheetViews>
    <sheetView view="pageBreakPreview" zoomScale="110" zoomScaleNormal="100" zoomScaleSheetLayoutView="110" workbookViewId="0">
      <selection activeCell="G13" sqref="G13"/>
    </sheetView>
  </sheetViews>
  <sheetFormatPr defaultColWidth="9.33203125" defaultRowHeight="11.25"/>
  <cols>
    <col min="1" max="1" width="24.33203125" customWidth="1"/>
    <col min="2" max="2" width="21.33203125" customWidth="1"/>
    <col min="3" max="3" width="10.83203125" customWidth="1"/>
    <col min="4" max="4" width="5.33203125" customWidth="1"/>
    <col min="5" max="5" width="12.83203125" customWidth="1"/>
    <col min="6" max="6" width="14.83203125" customWidth="1"/>
    <col min="7" max="7" width="18.83203125" style="204" customWidth="1"/>
    <col min="8" max="8" width="12.6640625" bestFit="1" customWidth="1"/>
    <col min="9" max="12" width="12.83203125" customWidth="1"/>
  </cols>
  <sheetData>
    <row r="1" spans="1:12" ht="21" customHeight="1">
      <c r="A1" s="220" t="s">
        <v>43</v>
      </c>
      <c r="B1" s="220"/>
      <c r="C1" s="220"/>
      <c r="D1" s="220"/>
      <c r="E1" s="220"/>
      <c r="F1" s="220"/>
      <c r="G1" s="224">
        <f>科目別!F1+1</f>
        <v>3</v>
      </c>
    </row>
    <row r="2" spans="1:12" ht="27" customHeight="1">
      <c r="A2" s="221" t="str">
        <f>内訳!A$2</f>
        <v>加茂市立図書館　雨漏り対策工事</v>
      </c>
      <c r="B2" s="222"/>
      <c r="C2" s="222" t="str">
        <f>+科目別!A6</f>
        <v>　1.閲覧室屋上防水改修工事</v>
      </c>
      <c r="D2" s="222"/>
      <c r="E2" s="222"/>
      <c r="F2" s="222"/>
      <c r="G2" s="225"/>
    </row>
    <row r="3" spans="1:12" ht="27" customHeight="1">
      <c r="A3" s="5" t="s">
        <v>44</v>
      </c>
      <c r="B3" s="6" t="s">
        <v>40</v>
      </c>
      <c r="C3" s="1" t="s">
        <v>0</v>
      </c>
      <c r="D3" s="6" t="s">
        <v>1</v>
      </c>
      <c r="E3" s="1" t="s">
        <v>45</v>
      </c>
      <c r="F3" s="1" t="s">
        <v>2</v>
      </c>
      <c r="G3" s="226" t="s">
        <v>3</v>
      </c>
      <c r="I3" s="418"/>
      <c r="J3" s="418"/>
      <c r="K3" s="418"/>
      <c r="L3" s="418"/>
    </row>
    <row r="4" spans="1:12" ht="18" customHeight="1">
      <c r="A4" s="198"/>
      <c r="B4" s="20" t="s">
        <v>142</v>
      </c>
      <c r="C4" s="68"/>
      <c r="D4" s="132"/>
      <c r="E4" s="133"/>
      <c r="F4" s="133"/>
      <c r="G4" s="227"/>
      <c r="I4" s="135"/>
      <c r="J4" s="46"/>
      <c r="K4" s="130"/>
    </row>
    <row r="5" spans="1:12" ht="18" customHeight="1">
      <c r="A5" s="199"/>
      <c r="B5" s="2"/>
      <c r="C5" s="23"/>
      <c r="D5" s="78"/>
      <c r="E5" s="129"/>
      <c r="F5" s="124"/>
      <c r="G5" s="229"/>
      <c r="I5" s="135"/>
      <c r="J5" s="46"/>
      <c r="K5" s="130"/>
    </row>
    <row r="6" spans="1:12" ht="18" customHeight="1">
      <c r="A6" s="196" t="s">
        <v>172</v>
      </c>
      <c r="B6" s="189" t="s">
        <v>173</v>
      </c>
      <c r="C6" s="175"/>
      <c r="D6" s="176"/>
      <c r="E6" s="177"/>
      <c r="F6" s="177"/>
      <c r="G6" s="228" t="s">
        <v>212</v>
      </c>
      <c r="I6" s="135"/>
      <c r="J6" s="46"/>
      <c r="K6" s="130"/>
    </row>
    <row r="7" spans="1:12" ht="18" customHeight="1">
      <c r="A7" s="302"/>
      <c r="B7" s="190"/>
      <c r="C7" s="23">
        <v>35.4</v>
      </c>
      <c r="D7" s="78" t="s">
        <v>57</v>
      </c>
      <c r="E7" s="129"/>
      <c r="F7" s="124"/>
      <c r="G7" s="136"/>
      <c r="I7" s="135"/>
      <c r="J7" s="46"/>
      <c r="K7" s="130"/>
    </row>
    <row r="8" spans="1:12" ht="18" customHeight="1">
      <c r="A8" s="191" t="s">
        <v>174</v>
      </c>
      <c r="B8" s="189"/>
      <c r="C8" s="175"/>
      <c r="D8" s="176"/>
      <c r="E8" s="133"/>
      <c r="F8" s="133"/>
      <c r="G8" s="228" t="s">
        <v>38</v>
      </c>
      <c r="I8" s="135"/>
      <c r="J8" s="46"/>
      <c r="K8" s="130"/>
    </row>
    <row r="9" spans="1:12" ht="18" customHeight="1">
      <c r="A9" s="302"/>
      <c r="B9" s="190"/>
      <c r="C9" s="23">
        <v>35.4</v>
      </c>
      <c r="D9" s="78" t="s">
        <v>57</v>
      </c>
      <c r="E9" s="129"/>
      <c r="F9" s="124"/>
      <c r="G9" s="136"/>
      <c r="I9" s="135"/>
      <c r="J9" s="46"/>
      <c r="K9" s="130"/>
    </row>
    <row r="10" spans="1:12" ht="18" customHeight="1">
      <c r="A10" s="191" t="s">
        <v>175</v>
      </c>
      <c r="B10" s="189" t="s">
        <v>176</v>
      </c>
      <c r="C10" s="68"/>
      <c r="D10" s="132"/>
      <c r="E10" s="133"/>
      <c r="F10" s="133"/>
      <c r="G10" s="228" t="s">
        <v>38</v>
      </c>
      <c r="I10" s="135"/>
      <c r="J10" s="46"/>
      <c r="K10" s="130"/>
    </row>
    <row r="11" spans="1:12" ht="18" customHeight="1">
      <c r="A11" s="75"/>
      <c r="B11" s="190" t="s">
        <v>177</v>
      </c>
      <c r="C11" s="23">
        <v>35.4</v>
      </c>
      <c r="D11" s="78" t="s">
        <v>57</v>
      </c>
      <c r="E11" s="129"/>
      <c r="F11" s="124"/>
      <c r="G11" s="136"/>
      <c r="I11" s="135"/>
      <c r="J11" s="46"/>
      <c r="K11" s="130"/>
    </row>
    <row r="12" spans="1:12" ht="18" customHeight="1">
      <c r="A12" s="196" t="s">
        <v>178</v>
      </c>
      <c r="B12" s="189" t="s">
        <v>179</v>
      </c>
      <c r="C12" s="68"/>
      <c r="D12" s="132"/>
      <c r="E12" s="137"/>
      <c r="F12" s="133"/>
      <c r="G12" s="228" t="s">
        <v>213</v>
      </c>
      <c r="I12" s="135"/>
      <c r="J12" s="46"/>
      <c r="K12" s="130"/>
    </row>
    <row r="13" spans="1:12" ht="18" customHeight="1">
      <c r="A13" s="75"/>
      <c r="B13" s="190" t="s">
        <v>180</v>
      </c>
      <c r="C13" s="79">
        <v>2</v>
      </c>
      <c r="D13" s="78" t="s">
        <v>181</v>
      </c>
      <c r="E13" s="129"/>
      <c r="F13" s="124"/>
      <c r="G13" s="136"/>
      <c r="I13" s="135"/>
      <c r="J13" s="46"/>
      <c r="K13" s="130"/>
    </row>
    <row r="14" spans="1:12" ht="18" customHeight="1">
      <c r="A14" s="196" t="s">
        <v>182</v>
      </c>
      <c r="B14" s="189" t="s">
        <v>183</v>
      </c>
      <c r="C14" s="175"/>
      <c r="D14" s="176"/>
      <c r="E14" s="177"/>
      <c r="F14" s="177"/>
      <c r="G14" s="228" t="s">
        <v>212</v>
      </c>
      <c r="I14" s="46"/>
      <c r="J14" s="46"/>
      <c r="K14" s="46"/>
    </row>
    <row r="15" spans="1:12" ht="18" customHeight="1">
      <c r="A15" s="302"/>
      <c r="B15" s="190" t="s">
        <v>184</v>
      </c>
      <c r="C15" s="23">
        <v>73.599999999999994</v>
      </c>
      <c r="D15" s="78" t="s">
        <v>185</v>
      </c>
      <c r="E15" s="129"/>
      <c r="F15" s="124"/>
      <c r="G15" s="136"/>
      <c r="I15" s="46"/>
      <c r="J15" s="46"/>
      <c r="K15" s="46"/>
    </row>
    <row r="16" spans="1:12" ht="18" customHeight="1">
      <c r="A16" s="191" t="s">
        <v>186</v>
      </c>
      <c r="B16" s="189" t="s">
        <v>187</v>
      </c>
      <c r="C16" s="68"/>
      <c r="D16" s="132"/>
      <c r="E16" s="133"/>
      <c r="F16" s="133"/>
      <c r="G16" s="228" t="s">
        <v>38</v>
      </c>
      <c r="I16" s="135"/>
      <c r="J16" s="46"/>
      <c r="K16" s="130"/>
    </row>
    <row r="17" spans="1:11" ht="18" customHeight="1">
      <c r="A17" s="75"/>
      <c r="B17" s="190"/>
      <c r="C17" s="23">
        <v>32</v>
      </c>
      <c r="D17" s="78" t="s">
        <v>185</v>
      </c>
      <c r="E17" s="129"/>
      <c r="F17" s="124"/>
      <c r="G17" s="136"/>
      <c r="I17" s="135"/>
      <c r="J17" s="46"/>
      <c r="K17" s="130"/>
    </row>
    <row r="18" spans="1:11" ht="18" customHeight="1">
      <c r="A18" s="191" t="s">
        <v>189</v>
      </c>
      <c r="B18" s="189" t="s">
        <v>191</v>
      </c>
      <c r="C18" s="68"/>
      <c r="D18" s="132"/>
      <c r="E18" s="133"/>
      <c r="F18" s="133"/>
      <c r="G18" s="228" t="s">
        <v>38</v>
      </c>
      <c r="I18" s="135"/>
      <c r="J18" s="46"/>
      <c r="K18" s="130"/>
    </row>
    <row r="19" spans="1:11" ht="18" customHeight="1">
      <c r="A19" s="193"/>
      <c r="B19" s="2" t="s">
        <v>190</v>
      </c>
      <c r="C19" s="79">
        <v>1</v>
      </c>
      <c r="D19" s="78" t="s">
        <v>58</v>
      </c>
      <c r="E19" s="129"/>
      <c r="F19" s="124"/>
      <c r="G19" s="136"/>
      <c r="I19" s="135"/>
      <c r="J19" s="46"/>
      <c r="K19" s="130"/>
    </row>
    <row r="20" spans="1:11" ht="18" customHeight="1">
      <c r="A20" s="191" t="s">
        <v>192</v>
      </c>
      <c r="B20" s="195" t="s">
        <v>193</v>
      </c>
      <c r="C20" s="68"/>
      <c r="D20" s="132"/>
      <c r="E20" s="133"/>
      <c r="F20" s="133"/>
      <c r="G20" s="228" t="s">
        <v>38</v>
      </c>
      <c r="I20" s="135"/>
      <c r="J20" s="46"/>
      <c r="K20" s="130"/>
    </row>
    <row r="21" spans="1:11" ht="18" customHeight="1">
      <c r="A21" s="193"/>
      <c r="B21" s="194"/>
      <c r="C21" s="79">
        <v>1</v>
      </c>
      <c r="D21" s="78" t="s">
        <v>58</v>
      </c>
      <c r="E21" s="129"/>
      <c r="F21" s="124"/>
      <c r="G21" s="136"/>
      <c r="I21" s="135"/>
      <c r="J21" s="46"/>
      <c r="K21" s="130"/>
    </row>
    <row r="22" spans="1:11" ht="18" customHeight="1">
      <c r="A22" s="196" t="s">
        <v>194</v>
      </c>
      <c r="B22" s="189" t="s">
        <v>195</v>
      </c>
      <c r="C22" s="68"/>
      <c r="D22" s="132"/>
      <c r="E22" s="137"/>
      <c r="F22" s="133"/>
      <c r="G22" s="228" t="s">
        <v>212</v>
      </c>
      <c r="I22" s="46"/>
      <c r="J22" s="46"/>
      <c r="K22" s="46"/>
    </row>
    <row r="23" spans="1:11" ht="18" customHeight="1">
      <c r="A23" s="75"/>
      <c r="B23" s="190"/>
      <c r="C23" s="79">
        <v>1</v>
      </c>
      <c r="D23" s="78" t="s">
        <v>181</v>
      </c>
      <c r="E23" s="129"/>
      <c r="F23" s="124"/>
      <c r="G23" s="136"/>
      <c r="I23" s="130"/>
      <c r="J23" s="46"/>
      <c r="K23" s="130"/>
    </row>
    <row r="24" spans="1:11" ht="18" customHeight="1">
      <c r="A24" s="196" t="s">
        <v>198</v>
      </c>
      <c r="B24" s="189" t="s">
        <v>199</v>
      </c>
      <c r="C24" s="68"/>
      <c r="D24" s="132"/>
      <c r="E24" s="133"/>
      <c r="F24" s="133"/>
      <c r="G24" s="228" t="s">
        <v>38</v>
      </c>
      <c r="I24" s="135"/>
      <c r="J24" s="46"/>
      <c r="K24" s="46"/>
    </row>
    <row r="25" spans="1:11" ht="18" customHeight="1">
      <c r="A25" s="75"/>
      <c r="B25" s="190"/>
      <c r="C25" s="79">
        <v>1</v>
      </c>
      <c r="D25" s="78" t="s">
        <v>181</v>
      </c>
      <c r="E25" s="129"/>
      <c r="F25" s="124"/>
      <c r="G25" s="136"/>
      <c r="I25" s="135"/>
      <c r="J25" s="46"/>
      <c r="K25" s="46"/>
    </row>
    <row r="26" spans="1:11" ht="18" customHeight="1">
      <c r="A26" s="196" t="s">
        <v>196</v>
      </c>
      <c r="B26" s="189" t="s">
        <v>197</v>
      </c>
      <c r="C26" s="175"/>
      <c r="D26" s="176"/>
      <c r="E26" s="177"/>
      <c r="F26" s="177"/>
      <c r="G26" s="228" t="s">
        <v>212</v>
      </c>
      <c r="I26" s="135"/>
      <c r="J26" s="46"/>
      <c r="K26" s="130"/>
    </row>
    <row r="27" spans="1:11" ht="18" customHeight="1">
      <c r="A27" s="302"/>
      <c r="B27" s="190"/>
      <c r="C27" s="23">
        <v>5.5</v>
      </c>
      <c r="D27" s="78" t="s">
        <v>185</v>
      </c>
      <c r="E27" s="129"/>
      <c r="F27" s="124"/>
      <c r="G27" s="136"/>
      <c r="I27" s="135"/>
      <c r="J27" s="46"/>
      <c r="K27" s="130"/>
    </row>
    <row r="28" spans="1:11" ht="18" customHeight="1">
      <c r="A28" s="191" t="s">
        <v>200</v>
      </c>
      <c r="B28" s="195"/>
      <c r="C28" s="68"/>
      <c r="D28" s="132"/>
      <c r="E28" s="133"/>
      <c r="F28" s="133"/>
      <c r="G28" s="228" t="s">
        <v>38</v>
      </c>
      <c r="I28" s="135"/>
      <c r="J28" s="46"/>
      <c r="K28" s="130"/>
    </row>
    <row r="29" spans="1:11" ht="18" customHeight="1">
      <c r="A29" s="193"/>
      <c r="B29" s="194"/>
      <c r="C29" s="79">
        <v>1</v>
      </c>
      <c r="D29" s="78" t="s">
        <v>58</v>
      </c>
      <c r="E29" s="129"/>
      <c r="F29" s="124"/>
      <c r="G29" s="136"/>
      <c r="I29" s="135"/>
      <c r="J29" s="46"/>
      <c r="K29" s="130"/>
    </row>
    <row r="30" spans="1:11" ht="18" customHeight="1">
      <c r="A30" s="191"/>
      <c r="B30" s="195"/>
      <c r="C30" s="68"/>
      <c r="D30" s="132"/>
      <c r="E30" s="133"/>
      <c r="F30" s="133"/>
      <c r="G30" s="228"/>
      <c r="I30" s="135"/>
      <c r="J30" s="46"/>
      <c r="K30" s="130"/>
    </row>
    <row r="31" spans="1:11" ht="18" customHeight="1">
      <c r="A31" s="193"/>
      <c r="B31" s="194"/>
      <c r="C31" s="23"/>
      <c r="D31" s="78"/>
      <c r="E31" s="129"/>
      <c r="F31" s="124"/>
      <c r="G31" s="136"/>
      <c r="I31" s="135"/>
      <c r="J31" s="46"/>
      <c r="K31" s="130"/>
    </row>
    <row r="32" spans="1:11" ht="18" customHeight="1">
      <c r="A32" s="191"/>
      <c r="B32" s="195"/>
      <c r="C32" s="68"/>
      <c r="D32" s="132"/>
      <c r="E32" s="133"/>
      <c r="F32" s="133"/>
      <c r="G32" s="228"/>
      <c r="I32" s="135"/>
      <c r="J32" s="46"/>
      <c r="K32" s="130"/>
    </row>
    <row r="33" spans="1:11" ht="18" customHeight="1">
      <c r="A33" s="193"/>
      <c r="B33" s="194"/>
      <c r="C33" s="79"/>
      <c r="D33" s="78"/>
      <c r="E33" s="129"/>
      <c r="F33" s="124"/>
      <c r="G33" s="136"/>
      <c r="I33" s="135"/>
      <c r="J33" s="46"/>
      <c r="K33" s="130"/>
    </row>
    <row r="34" spans="1:11" ht="18" customHeight="1">
      <c r="A34" s="200"/>
      <c r="B34" s="189"/>
      <c r="C34" s="175"/>
      <c r="D34" s="176"/>
      <c r="E34" s="188"/>
      <c r="F34" s="177"/>
      <c r="G34" s="228"/>
      <c r="I34" s="135"/>
      <c r="J34" s="46"/>
      <c r="K34" s="130"/>
    </row>
    <row r="35" spans="1:11" ht="18" customHeight="1">
      <c r="A35" s="197"/>
      <c r="B35" s="190"/>
      <c r="C35" s="79"/>
      <c r="D35" s="78"/>
      <c r="E35" s="129"/>
      <c r="F35" s="124"/>
      <c r="G35" s="136"/>
      <c r="I35" s="135"/>
      <c r="J35" s="46"/>
      <c r="K35" s="130"/>
    </row>
    <row r="36" spans="1:11" ht="18" customHeight="1">
      <c r="A36" s="200"/>
      <c r="B36" s="189"/>
      <c r="C36" s="175"/>
      <c r="D36" s="176"/>
      <c r="E36" s="188"/>
      <c r="F36" s="177"/>
      <c r="G36" s="228"/>
      <c r="I36" s="46"/>
      <c r="J36" s="46"/>
      <c r="K36" s="46"/>
    </row>
    <row r="37" spans="1:11" ht="18" customHeight="1">
      <c r="A37" s="197"/>
      <c r="B37" s="190"/>
      <c r="C37" s="23"/>
      <c r="D37" s="78"/>
      <c r="E37" s="129"/>
      <c r="F37" s="124"/>
      <c r="G37" s="136"/>
      <c r="I37" s="130"/>
      <c r="J37" s="46"/>
      <c r="K37" s="130"/>
    </row>
    <row r="38" spans="1:11" ht="18" customHeight="1">
      <c r="A38" s="191"/>
      <c r="B38" s="11"/>
      <c r="C38" s="68"/>
      <c r="D38" s="132"/>
      <c r="E38" s="133"/>
      <c r="F38" s="133"/>
      <c r="G38" s="228"/>
      <c r="I38" s="135"/>
      <c r="J38" s="46"/>
      <c r="K38" s="130"/>
    </row>
    <row r="39" spans="1:11" ht="18" customHeight="1">
      <c r="A39" s="193"/>
      <c r="B39" s="2"/>
      <c r="C39" s="79"/>
      <c r="D39" s="78"/>
      <c r="E39" s="129"/>
      <c r="F39" s="124"/>
      <c r="G39" s="136"/>
      <c r="I39" s="135"/>
      <c r="J39" s="46"/>
      <c r="K39" s="130"/>
    </row>
    <row r="40" spans="1:11" ht="18" customHeight="1">
      <c r="A40" s="191"/>
      <c r="B40" s="11"/>
      <c r="C40" s="125"/>
      <c r="D40" s="126"/>
      <c r="E40" s="134"/>
      <c r="F40" s="127"/>
      <c r="G40" s="228"/>
      <c r="I40" s="46"/>
      <c r="J40" s="46"/>
      <c r="K40" s="46"/>
    </row>
    <row r="41" spans="1:11" ht="18" customHeight="1">
      <c r="A41" s="191"/>
      <c r="B41" s="2"/>
      <c r="C41" s="79"/>
      <c r="D41" s="310"/>
      <c r="E41" s="129"/>
      <c r="F41" s="124"/>
      <c r="G41" s="136"/>
      <c r="I41" s="130"/>
      <c r="J41" s="46"/>
      <c r="K41" s="130"/>
    </row>
    <row r="42" spans="1:11" ht="18" customHeight="1">
      <c r="A42" s="29"/>
      <c r="B42" s="20"/>
      <c r="C42" s="68"/>
      <c r="D42" s="132"/>
      <c r="E42" s="133"/>
      <c r="F42" s="172"/>
      <c r="G42" s="230" t="s">
        <v>146</v>
      </c>
      <c r="I42" s="46"/>
      <c r="J42" s="46"/>
      <c r="K42" s="130"/>
    </row>
    <row r="43" spans="1:11" ht="18" customHeight="1">
      <c r="A43" s="141" t="s">
        <v>47</v>
      </c>
      <c r="B43" s="142"/>
      <c r="C43" s="143"/>
      <c r="D43" s="144"/>
      <c r="E43" s="145"/>
      <c r="F43" s="146"/>
      <c r="G43" s="315"/>
      <c r="H43" s="119"/>
      <c r="I43" s="46"/>
      <c r="J43" s="46"/>
      <c r="K43" s="130"/>
    </row>
    <row r="44" spans="1:11" ht="18" customHeight="1"/>
    <row r="45" spans="1:11" ht="18" customHeight="1"/>
    <row r="46" spans="1:11" ht="18" customHeight="1"/>
    <row r="47" spans="1:11" ht="18" customHeight="1"/>
    <row r="48" spans="1:11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</sheetData>
  <mergeCells count="1">
    <mergeCell ref="I3:L3"/>
  </mergeCells>
  <phoneticPr fontId="15"/>
  <pageMargins left="0.78740157480314965" right="0.59055118110236227" top="0.78740157480314965" bottom="0.78740157480314965" header="0.51181102362204722" footer="0.51181102362204722"/>
  <pageSetup paperSize="9"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EAD5B-D4F8-4624-8518-C1BE5DA001DF}">
  <sheetPr>
    <tabColor rgb="FFFFFF00"/>
  </sheetPr>
  <dimension ref="A1:L135"/>
  <sheetViews>
    <sheetView view="pageBreakPreview" zoomScale="110" zoomScaleNormal="100" zoomScaleSheetLayoutView="110" workbookViewId="0">
      <selection activeCell="G10" sqref="G10"/>
    </sheetView>
  </sheetViews>
  <sheetFormatPr defaultColWidth="9.33203125" defaultRowHeight="11.25"/>
  <cols>
    <col min="1" max="1" width="24.33203125" customWidth="1"/>
    <col min="2" max="2" width="21.33203125" customWidth="1"/>
    <col min="3" max="3" width="10.83203125" customWidth="1"/>
    <col min="4" max="4" width="5.33203125" customWidth="1"/>
    <col min="5" max="5" width="12.83203125" customWidth="1"/>
    <col min="6" max="6" width="14.83203125" customWidth="1"/>
    <col min="7" max="7" width="18.83203125" style="204" customWidth="1"/>
    <col min="8" max="8" width="12.6640625" bestFit="1" customWidth="1"/>
    <col min="9" max="12" width="12.83203125" customWidth="1"/>
  </cols>
  <sheetData>
    <row r="1" spans="1:12" ht="21" customHeight="1">
      <c r="A1" s="220" t="s">
        <v>43</v>
      </c>
      <c r="B1" s="220"/>
      <c r="C1" s="220"/>
      <c r="D1" s="220"/>
      <c r="E1" s="220"/>
      <c r="F1" s="220"/>
      <c r="G1" s="224">
        <f>'1.屋上'!G1+1</f>
        <v>4</v>
      </c>
    </row>
    <row r="2" spans="1:12" ht="27" customHeight="1">
      <c r="A2" s="221" t="str">
        <f>内訳!A$2</f>
        <v>加茂市立図書館　雨漏り対策工事</v>
      </c>
      <c r="B2" s="222"/>
      <c r="C2" s="222" t="str">
        <f>科目別!A8</f>
        <v>　2.玄関上ｱﾙﾐｻｯｼ防水工事</v>
      </c>
      <c r="D2" s="222"/>
      <c r="E2" s="222"/>
      <c r="F2" s="222"/>
      <c r="G2" s="225"/>
    </row>
    <row r="3" spans="1:12" ht="27" customHeight="1">
      <c r="A3" s="5" t="s">
        <v>44</v>
      </c>
      <c r="B3" s="6" t="s">
        <v>40</v>
      </c>
      <c r="C3" s="1" t="s">
        <v>0</v>
      </c>
      <c r="D3" s="6" t="s">
        <v>1</v>
      </c>
      <c r="E3" s="1" t="s">
        <v>45</v>
      </c>
      <c r="F3" s="1" t="s">
        <v>2</v>
      </c>
      <c r="G3" s="226" t="s">
        <v>3</v>
      </c>
      <c r="I3" s="418"/>
      <c r="J3" s="418"/>
      <c r="K3" s="418"/>
      <c r="L3" s="418"/>
    </row>
    <row r="4" spans="1:12" ht="18" customHeight="1">
      <c r="A4" s="198"/>
      <c r="B4" s="20" t="s">
        <v>142</v>
      </c>
      <c r="C4" s="68"/>
      <c r="D4" s="132"/>
      <c r="E4" s="133"/>
      <c r="F4" s="133"/>
      <c r="G4" s="227"/>
      <c r="I4" s="135"/>
      <c r="J4" s="46"/>
      <c r="K4" s="130"/>
    </row>
    <row r="5" spans="1:12" ht="18" customHeight="1">
      <c r="A5" s="199"/>
      <c r="B5" s="2"/>
      <c r="C5" s="23"/>
      <c r="D5" s="78"/>
      <c r="E5" s="129"/>
      <c r="F5" s="124"/>
      <c r="G5" s="229"/>
      <c r="I5" s="135"/>
      <c r="J5" s="46"/>
      <c r="K5" s="130"/>
    </row>
    <row r="6" spans="1:12" ht="18" customHeight="1">
      <c r="A6" s="198" t="s">
        <v>201</v>
      </c>
      <c r="B6" s="195" t="s">
        <v>202</v>
      </c>
      <c r="C6" s="68"/>
      <c r="D6" s="132"/>
      <c r="E6" s="177"/>
      <c r="F6" s="177"/>
      <c r="G6" s="228" t="s">
        <v>38</v>
      </c>
      <c r="I6" s="135"/>
      <c r="J6" s="46"/>
      <c r="K6" s="130"/>
    </row>
    <row r="7" spans="1:12" ht="18" customHeight="1">
      <c r="A7" s="75"/>
      <c r="B7" s="2"/>
      <c r="C7" s="79">
        <v>1</v>
      </c>
      <c r="D7" s="78" t="s">
        <v>58</v>
      </c>
      <c r="E7" s="129"/>
      <c r="F7" s="124"/>
      <c r="G7" s="136"/>
      <c r="I7" s="135"/>
      <c r="J7" s="46"/>
      <c r="K7" s="130"/>
    </row>
    <row r="8" spans="1:12" ht="18" customHeight="1">
      <c r="A8" s="198" t="s">
        <v>204</v>
      </c>
      <c r="B8" s="195"/>
      <c r="C8" s="68"/>
      <c r="D8" s="132"/>
      <c r="E8" s="177"/>
      <c r="F8" s="177"/>
      <c r="G8" s="228" t="s">
        <v>38</v>
      </c>
      <c r="I8" s="135"/>
      <c r="J8" s="46"/>
      <c r="K8" s="130"/>
    </row>
    <row r="9" spans="1:12" ht="18" customHeight="1">
      <c r="A9" s="75"/>
      <c r="B9" s="2"/>
      <c r="C9" s="79">
        <v>1</v>
      </c>
      <c r="D9" s="78" t="s">
        <v>58</v>
      </c>
      <c r="E9" s="129"/>
      <c r="F9" s="124"/>
      <c r="G9" s="136"/>
      <c r="I9" s="135"/>
      <c r="J9" s="46"/>
      <c r="K9" s="130"/>
    </row>
    <row r="10" spans="1:12" ht="18" customHeight="1">
      <c r="A10" s="196" t="s">
        <v>182</v>
      </c>
      <c r="B10" s="189" t="s">
        <v>203</v>
      </c>
      <c r="C10" s="175"/>
      <c r="D10" s="176"/>
      <c r="E10" s="177"/>
      <c r="F10" s="177"/>
      <c r="G10" s="228" t="s">
        <v>212</v>
      </c>
      <c r="I10" s="135"/>
      <c r="J10" s="46"/>
      <c r="K10" s="130"/>
    </row>
    <row r="11" spans="1:12" ht="18" customHeight="1">
      <c r="A11" s="302"/>
      <c r="B11" s="190"/>
      <c r="C11" s="23">
        <v>21.2</v>
      </c>
      <c r="D11" s="78" t="s">
        <v>185</v>
      </c>
      <c r="E11" s="129"/>
      <c r="F11" s="124"/>
      <c r="G11" s="136"/>
      <c r="I11" s="135"/>
      <c r="J11" s="46"/>
      <c r="K11" s="130"/>
    </row>
    <row r="12" spans="1:12" ht="18" customHeight="1">
      <c r="A12" s="198"/>
      <c r="B12" s="15"/>
      <c r="C12" s="125"/>
      <c r="D12" s="126"/>
      <c r="E12" s="127"/>
      <c r="F12" s="128"/>
      <c r="G12" s="228"/>
      <c r="I12" s="135"/>
      <c r="J12" s="46"/>
      <c r="K12" s="130"/>
    </row>
    <row r="13" spans="1:12" ht="18" customHeight="1">
      <c r="A13" s="75"/>
      <c r="C13" s="79"/>
      <c r="D13" s="78"/>
      <c r="E13" s="129"/>
      <c r="F13" s="124"/>
      <c r="G13" s="136"/>
      <c r="I13" s="135"/>
      <c r="J13" s="46"/>
      <c r="K13" s="130"/>
    </row>
    <row r="14" spans="1:12" ht="18" customHeight="1">
      <c r="A14" s="191"/>
      <c r="B14" s="15"/>
      <c r="C14" s="175"/>
      <c r="D14" s="176"/>
      <c r="E14" s="177"/>
      <c r="F14" s="177"/>
      <c r="G14" s="228"/>
      <c r="I14" s="135"/>
      <c r="J14" s="46"/>
      <c r="K14" s="130"/>
    </row>
    <row r="15" spans="1:12" ht="18" customHeight="1">
      <c r="A15" s="193"/>
      <c r="C15" s="79"/>
      <c r="D15" s="78"/>
      <c r="E15" s="129"/>
      <c r="F15" s="124"/>
      <c r="G15" s="136"/>
      <c r="I15" s="135"/>
      <c r="J15" s="46"/>
      <c r="K15" s="130"/>
    </row>
    <row r="16" spans="1:12" ht="18" customHeight="1">
      <c r="A16" s="198"/>
      <c r="B16" s="15"/>
      <c r="C16" s="125"/>
      <c r="D16" s="126"/>
      <c r="E16" s="127"/>
      <c r="F16" s="128"/>
      <c r="G16" s="228"/>
      <c r="I16" s="135"/>
      <c r="J16" s="46"/>
      <c r="K16" s="130"/>
    </row>
    <row r="17" spans="1:11" ht="18" customHeight="1">
      <c r="A17" s="75"/>
      <c r="C17" s="79"/>
      <c r="D17" s="78"/>
      <c r="E17" s="129"/>
      <c r="F17" s="124"/>
      <c r="G17" s="136"/>
      <c r="I17" s="135"/>
      <c r="J17" s="46"/>
      <c r="K17" s="130"/>
    </row>
    <row r="18" spans="1:11" ht="18" customHeight="1">
      <c r="A18" s="198"/>
      <c r="B18" s="11"/>
      <c r="C18" s="125"/>
      <c r="D18" s="126"/>
      <c r="E18" s="127"/>
      <c r="F18" s="128"/>
      <c r="G18" s="227"/>
      <c r="I18" s="135"/>
      <c r="J18" s="46"/>
      <c r="K18" s="130"/>
    </row>
    <row r="19" spans="1:11" ht="18" customHeight="1">
      <c r="A19" s="75"/>
      <c r="B19" s="2"/>
      <c r="C19" s="23"/>
      <c r="D19" s="78"/>
      <c r="E19" s="129"/>
      <c r="F19" s="124"/>
      <c r="G19" s="136"/>
      <c r="I19" s="135"/>
      <c r="J19" s="46"/>
      <c r="K19" s="130"/>
    </row>
    <row r="20" spans="1:11" ht="18" customHeight="1">
      <c r="A20" s="198"/>
      <c r="B20" s="195"/>
      <c r="C20" s="125"/>
      <c r="D20" s="126"/>
      <c r="E20" s="127"/>
      <c r="F20" s="128"/>
      <c r="G20" s="228"/>
      <c r="I20" s="135"/>
      <c r="J20" s="46"/>
      <c r="K20" s="130"/>
    </row>
    <row r="21" spans="1:11" ht="18" customHeight="1">
      <c r="A21" s="75"/>
      <c r="B21" s="2"/>
      <c r="C21" s="23"/>
      <c r="D21" s="78"/>
      <c r="E21" s="129"/>
      <c r="F21" s="124"/>
      <c r="G21" s="136"/>
      <c r="I21" s="135"/>
      <c r="J21" s="46"/>
      <c r="K21" s="130"/>
    </row>
    <row r="22" spans="1:11" ht="18" customHeight="1">
      <c r="A22" s="191"/>
      <c r="B22" s="195"/>
      <c r="C22" s="68"/>
      <c r="D22" s="132"/>
      <c r="E22" s="133"/>
      <c r="F22" s="133"/>
      <c r="G22" s="228"/>
      <c r="I22" s="135"/>
      <c r="J22" s="46"/>
      <c r="K22" s="130"/>
    </row>
    <row r="23" spans="1:11" ht="18" customHeight="1">
      <c r="A23" s="75"/>
      <c r="B23" s="2"/>
      <c r="C23" s="79"/>
      <c r="D23" s="78"/>
      <c r="E23" s="129"/>
      <c r="F23" s="124"/>
      <c r="G23" s="136"/>
      <c r="I23" s="135"/>
      <c r="J23" s="46"/>
      <c r="K23" s="130"/>
    </row>
    <row r="24" spans="1:11" ht="18" customHeight="1">
      <c r="A24" s="200"/>
      <c r="B24" s="189"/>
      <c r="C24" s="175"/>
      <c r="D24" s="176"/>
      <c r="E24" s="188"/>
      <c r="F24" s="177"/>
      <c r="G24" s="228"/>
      <c r="I24" s="135"/>
      <c r="J24" s="46"/>
      <c r="K24" s="130"/>
    </row>
    <row r="25" spans="1:11" ht="18" customHeight="1">
      <c r="A25" s="197"/>
      <c r="B25" s="190"/>
      <c r="C25" s="23"/>
      <c r="D25" s="78"/>
      <c r="E25" s="129"/>
      <c r="F25" s="124"/>
      <c r="G25" s="136"/>
      <c r="I25" s="135"/>
      <c r="J25" s="46"/>
      <c r="K25" s="130"/>
    </row>
    <row r="26" spans="1:11" ht="18" customHeight="1">
      <c r="A26" s="196"/>
      <c r="B26" s="11"/>
      <c r="C26" s="68"/>
      <c r="D26" s="132"/>
      <c r="E26" s="137"/>
      <c r="F26" s="133"/>
      <c r="G26" s="228"/>
      <c r="I26" s="46"/>
      <c r="J26" s="46"/>
      <c r="K26" s="46"/>
    </row>
    <row r="27" spans="1:11" ht="18" customHeight="1">
      <c r="A27" s="75"/>
      <c r="B27" s="2"/>
      <c r="C27" s="23"/>
      <c r="D27" s="78"/>
      <c r="E27" s="129"/>
      <c r="F27" s="124"/>
      <c r="G27" s="136"/>
      <c r="I27" s="130"/>
      <c r="J27" s="46"/>
      <c r="K27" s="130"/>
    </row>
    <row r="28" spans="1:11" ht="18" customHeight="1">
      <c r="A28" s="191"/>
      <c r="B28" s="11"/>
      <c r="C28" s="125"/>
      <c r="D28" s="126"/>
      <c r="E28" s="134"/>
      <c r="F28" s="127"/>
      <c r="G28" s="228"/>
      <c r="I28" s="46"/>
      <c r="J28" s="46"/>
      <c r="K28" s="46"/>
    </row>
    <row r="29" spans="1:11" ht="18" customHeight="1">
      <c r="A29" s="191"/>
      <c r="B29" s="2"/>
      <c r="C29" s="79"/>
      <c r="D29" s="310"/>
      <c r="E29" s="129"/>
      <c r="F29" s="124"/>
      <c r="G29" s="136"/>
      <c r="I29" s="46"/>
      <c r="J29" s="46"/>
      <c r="K29" s="46"/>
    </row>
    <row r="30" spans="1:11" ht="18" customHeight="1">
      <c r="A30" s="198"/>
      <c r="B30" s="11"/>
      <c r="C30" s="131"/>
      <c r="D30" s="132"/>
      <c r="E30" s="133"/>
      <c r="F30" s="133"/>
      <c r="G30" s="227"/>
      <c r="I30" s="46"/>
      <c r="J30" s="46"/>
      <c r="K30" s="130"/>
    </row>
    <row r="31" spans="1:11" ht="18" customHeight="1">
      <c r="A31" s="75"/>
      <c r="B31" s="190"/>
      <c r="C31" s="23"/>
      <c r="D31" s="78"/>
      <c r="E31" s="129"/>
      <c r="F31" s="124"/>
      <c r="G31" s="136"/>
      <c r="I31" s="130"/>
      <c r="J31" s="46"/>
      <c r="K31" s="130"/>
    </row>
    <row r="32" spans="1:11" ht="18" customHeight="1">
      <c r="A32" s="191"/>
      <c r="B32" s="11"/>
      <c r="C32" s="68"/>
      <c r="D32" s="132"/>
      <c r="E32" s="133"/>
      <c r="F32" s="133"/>
      <c r="G32" s="227"/>
      <c r="I32" s="46"/>
      <c r="J32" s="46"/>
      <c r="K32" s="46"/>
    </row>
    <row r="33" spans="1:11" ht="18" customHeight="1">
      <c r="A33" s="75"/>
      <c r="B33" s="2"/>
      <c r="C33" s="23"/>
      <c r="D33" s="78"/>
      <c r="E33" s="129"/>
      <c r="F33" s="124"/>
      <c r="G33" s="136"/>
      <c r="I33" s="46"/>
      <c r="J33" s="46"/>
      <c r="K33" s="46"/>
    </row>
    <row r="34" spans="1:11" ht="18" customHeight="1">
      <c r="A34" s="200"/>
      <c r="B34" s="189"/>
      <c r="C34" s="175"/>
      <c r="D34" s="176"/>
      <c r="E34" s="188"/>
      <c r="F34" s="177"/>
      <c r="G34" s="228"/>
      <c r="I34" s="46"/>
      <c r="J34" s="46"/>
      <c r="K34" s="46"/>
    </row>
    <row r="35" spans="1:11" ht="18" customHeight="1">
      <c r="A35" s="197"/>
      <c r="B35" s="190"/>
      <c r="C35" s="23"/>
      <c r="D35" s="78"/>
      <c r="E35" s="129"/>
      <c r="F35" s="124"/>
      <c r="G35" s="136"/>
      <c r="I35" s="130"/>
      <c r="J35" s="46"/>
      <c r="K35" s="130"/>
    </row>
    <row r="36" spans="1:11" ht="18" customHeight="1">
      <c r="A36" s="196"/>
      <c r="B36" s="11"/>
      <c r="C36" s="68"/>
      <c r="D36" s="132"/>
      <c r="E36" s="137"/>
      <c r="F36" s="133"/>
      <c r="G36" s="228"/>
      <c r="I36" s="135"/>
      <c r="J36" s="46"/>
      <c r="K36" s="130"/>
    </row>
    <row r="37" spans="1:11" ht="18" customHeight="1">
      <c r="A37" s="75"/>
      <c r="B37" s="2"/>
      <c r="C37" s="23"/>
      <c r="D37" s="78"/>
      <c r="E37" s="129"/>
      <c r="F37" s="124"/>
      <c r="G37" s="136"/>
      <c r="I37" s="135"/>
      <c r="J37" s="46"/>
      <c r="K37" s="130"/>
    </row>
    <row r="38" spans="1:11" ht="18" customHeight="1">
      <c r="A38" s="191"/>
      <c r="B38" s="11"/>
      <c r="C38" s="68"/>
      <c r="D38" s="132"/>
      <c r="E38" s="133"/>
      <c r="F38" s="133"/>
      <c r="G38" s="228"/>
      <c r="I38" s="135"/>
      <c r="J38" s="46"/>
      <c r="K38" s="130"/>
    </row>
    <row r="39" spans="1:11" ht="18" customHeight="1">
      <c r="A39" s="193"/>
      <c r="B39" s="2"/>
      <c r="C39" s="79"/>
      <c r="D39" s="78"/>
      <c r="E39" s="129"/>
      <c r="F39" s="124"/>
      <c r="G39" s="136"/>
      <c r="I39" s="135"/>
      <c r="J39" s="46"/>
      <c r="K39" s="130"/>
    </row>
    <row r="40" spans="1:11" ht="18" customHeight="1">
      <c r="A40" s="191"/>
      <c r="B40" s="11"/>
      <c r="C40" s="125"/>
      <c r="D40" s="126"/>
      <c r="E40" s="134"/>
      <c r="F40" s="127"/>
      <c r="G40" s="228"/>
      <c r="I40" s="46"/>
      <c r="J40" s="46"/>
      <c r="K40" s="46"/>
    </row>
    <row r="41" spans="1:11" ht="18" customHeight="1">
      <c r="A41" s="191"/>
      <c r="B41" s="2"/>
      <c r="C41" s="79"/>
      <c r="D41" s="310"/>
      <c r="E41" s="129"/>
      <c r="F41" s="124"/>
      <c r="G41" s="136"/>
      <c r="I41" s="130"/>
      <c r="J41" s="46"/>
      <c r="K41" s="130"/>
    </row>
    <row r="42" spans="1:11" ht="18" customHeight="1">
      <c r="A42" s="29"/>
      <c r="B42" s="20"/>
      <c r="C42" s="68"/>
      <c r="D42" s="132"/>
      <c r="E42" s="133"/>
      <c r="F42" s="172"/>
      <c r="G42" s="230" t="s">
        <v>133</v>
      </c>
      <c r="I42" s="46"/>
      <c r="J42" s="46"/>
      <c r="K42" s="130"/>
    </row>
    <row r="43" spans="1:11" ht="18" customHeight="1">
      <c r="A43" s="141" t="s">
        <v>47</v>
      </c>
      <c r="B43" s="142"/>
      <c r="C43" s="143"/>
      <c r="D43" s="144"/>
      <c r="E43" s="145"/>
      <c r="F43" s="146"/>
      <c r="G43" s="315"/>
      <c r="H43" s="119"/>
      <c r="I43" s="46"/>
      <c r="J43" s="46"/>
      <c r="K43" s="130"/>
    </row>
    <row r="44" spans="1:11" ht="18" customHeight="1"/>
    <row r="45" spans="1:11" ht="18" customHeight="1"/>
    <row r="46" spans="1:11" ht="18" customHeight="1"/>
    <row r="47" spans="1:11" ht="18" customHeight="1"/>
    <row r="48" spans="1:11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</sheetData>
  <mergeCells count="1">
    <mergeCell ref="I3:L3"/>
  </mergeCells>
  <phoneticPr fontId="15"/>
  <pageMargins left="0.78740157480314965" right="0.59055118110236227" top="0.78740157480314965" bottom="0.78740157480314965" header="0.51181102362204722" footer="0.51181102362204722"/>
  <pageSetup paperSize="9" scale="9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F5D1F-CC52-4FD1-BFE1-215D13835CD1}">
  <sheetPr>
    <tabColor rgb="FFFF0000"/>
  </sheetPr>
  <dimension ref="A1:L178"/>
  <sheetViews>
    <sheetView view="pageBreakPreview" zoomScale="110" zoomScaleNormal="100" zoomScaleSheetLayoutView="110" workbookViewId="0">
      <selection activeCell="F10" sqref="F10"/>
    </sheetView>
  </sheetViews>
  <sheetFormatPr defaultColWidth="9.33203125" defaultRowHeight="11.25"/>
  <cols>
    <col min="1" max="1" width="24.33203125" customWidth="1"/>
    <col min="2" max="2" width="21.33203125" customWidth="1"/>
    <col min="3" max="3" width="10.83203125" customWidth="1"/>
    <col min="4" max="4" width="5.33203125" customWidth="1"/>
    <col min="5" max="5" width="12.83203125" customWidth="1"/>
    <col min="6" max="6" width="14.83203125" customWidth="1"/>
    <col min="7" max="7" width="18.83203125" style="204" customWidth="1"/>
    <col min="8" max="8" width="12.6640625" bestFit="1" customWidth="1"/>
    <col min="9" max="12" width="12.83203125" customWidth="1"/>
  </cols>
  <sheetData>
    <row r="1" spans="1:12" ht="21" customHeight="1">
      <c r="A1" s="220" t="s">
        <v>132</v>
      </c>
      <c r="B1" s="220"/>
      <c r="C1" s="220"/>
      <c r="D1" s="220"/>
      <c r="E1" s="220"/>
      <c r="F1" s="220"/>
      <c r="G1" s="224">
        <f>'2.サッシ'!G1+1</f>
        <v>5</v>
      </c>
    </row>
    <row r="2" spans="1:12" ht="27" customHeight="1">
      <c r="A2" s="221" t="str">
        <f>内訳!A$2</f>
        <v>加茂市立図書館　雨漏り対策工事</v>
      </c>
      <c r="B2" s="222"/>
      <c r="C2" s="222" t="s">
        <v>210</v>
      </c>
      <c r="D2" s="222"/>
      <c r="E2" s="222"/>
      <c r="F2" s="222"/>
      <c r="G2" s="225"/>
    </row>
    <row r="3" spans="1:12" ht="27" customHeight="1">
      <c r="A3" s="5" t="s">
        <v>44</v>
      </c>
      <c r="B3" s="6" t="s">
        <v>40</v>
      </c>
      <c r="C3" s="1" t="s">
        <v>0</v>
      </c>
      <c r="D3" s="6" t="s">
        <v>1</v>
      </c>
      <c r="E3" s="1" t="s">
        <v>45</v>
      </c>
      <c r="F3" s="1" t="s">
        <v>2</v>
      </c>
      <c r="G3" s="226" t="s">
        <v>3</v>
      </c>
      <c r="I3" s="418"/>
      <c r="J3" s="418"/>
      <c r="K3" s="418"/>
      <c r="L3" s="418"/>
    </row>
    <row r="4" spans="1:12" ht="18" customHeight="1">
      <c r="A4" s="196"/>
      <c r="B4" s="189" t="s">
        <v>134</v>
      </c>
      <c r="C4" s="175"/>
      <c r="D4" s="176"/>
      <c r="E4" s="177"/>
      <c r="F4" s="177"/>
      <c r="G4" s="227"/>
      <c r="I4" s="179"/>
      <c r="J4" s="46"/>
      <c r="K4" s="130"/>
    </row>
    <row r="5" spans="1:12" ht="18" customHeight="1">
      <c r="A5" s="197"/>
      <c r="B5" s="190"/>
      <c r="C5" s="23"/>
      <c r="D5" s="78"/>
      <c r="E5" s="129"/>
      <c r="F5" s="124"/>
      <c r="G5" s="136"/>
      <c r="I5" s="130"/>
      <c r="J5" s="46"/>
      <c r="K5" s="130"/>
    </row>
    <row r="6" spans="1:12" ht="18" customHeight="1">
      <c r="A6" s="198" t="s">
        <v>188</v>
      </c>
      <c r="B6" s="195"/>
      <c r="C6" s="68"/>
      <c r="D6" s="132"/>
      <c r="E6" s="177"/>
      <c r="F6" s="177"/>
      <c r="G6" s="228" t="s">
        <v>38</v>
      </c>
      <c r="I6" s="135"/>
      <c r="J6" s="46"/>
      <c r="K6" s="130"/>
    </row>
    <row r="7" spans="1:12" ht="18" customHeight="1">
      <c r="A7" s="75"/>
      <c r="B7" s="2"/>
      <c r="C7" s="79">
        <v>1</v>
      </c>
      <c r="D7" s="78" t="s">
        <v>58</v>
      </c>
      <c r="E7" s="129"/>
      <c r="F7" s="124"/>
      <c r="G7" s="136"/>
      <c r="I7" s="135"/>
      <c r="J7" s="46"/>
      <c r="K7" s="130"/>
    </row>
    <row r="8" spans="1:12" ht="18" customHeight="1">
      <c r="A8" s="191"/>
      <c r="B8" s="195"/>
      <c r="C8" s="68"/>
      <c r="D8" s="132"/>
      <c r="E8" s="133"/>
      <c r="F8" s="133"/>
      <c r="G8" s="230"/>
      <c r="I8" s="135"/>
      <c r="J8" s="46"/>
      <c r="K8" s="130"/>
    </row>
    <row r="9" spans="1:12" ht="18" customHeight="1">
      <c r="A9" s="193"/>
      <c r="B9" s="203"/>
      <c r="C9" s="23"/>
      <c r="D9" s="78"/>
      <c r="E9" s="129"/>
      <c r="F9" s="124"/>
      <c r="G9" s="43"/>
      <c r="I9" s="135"/>
      <c r="J9" s="46"/>
      <c r="K9" s="130"/>
    </row>
    <row r="10" spans="1:12" ht="18" customHeight="1">
      <c r="A10" s="198"/>
      <c r="B10" s="11"/>
      <c r="C10" s="125"/>
      <c r="D10" s="126"/>
      <c r="E10" s="127"/>
      <c r="F10" s="128"/>
      <c r="G10" s="227"/>
      <c r="I10" s="130"/>
      <c r="J10" s="46"/>
      <c r="K10" s="130"/>
    </row>
    <row r="11" spans="1:12" ht="18" customHeight="1">
      <c r="A11" s="75"/>
      <c r="B11" s="194"/>
      <c r="C11" s="79"/>
      <c r="D11" s="78"/>
      <c r="E11" s="129"/>
      <c r="F11" s="124"/>
      <c r="G11" s="136"/>
      <c r="I11" s="46"/>
      <c r="J11" s="46"/>
      <c r="K11" s="130"/>
    </row>
    <row r="12" spans="1:12" ht="18" customHeight="1">
      <c r="A12" s="198"/>
      <c r="B12" s="11"/>
      <c r="C12" s="68"/>
      <c r="D12" s="132"/>
      <c r="E12" s="137"/>
      <c r="F12" s="133"/>
      <c r="G12" s="227"/>
      <c r="I12" s="135"/>
      <c r="J12" s="46"/>
      <c r="K12" s="130"/>
    </row>
    <row r="13" spans="1:12" ht="18" customHeight="1">
      <c r="A13" s="75"/>
      <c r="B13" s="2"/>
      <c r="C13" s="79"/>
      <c r="D13" s="78"/>
      <c r="E13" s="129"/>
      <c r="F13" s="124"/>
      <c r="G13" s="136"/>
      <c r="I13" s="135"/>
      <c r="J13" s="46"/>
      <c r="K13" s="130"/>
    </row>
    <row r="14" spans="1:12" ht="18" customHeight="1">
      <c r="A14" s="191"/>
      <c r="B14" s="203"/>
      <c r="C14" s="68"/>
      <c r="D14" s="132"/>
      <c r="E14" s="133"/>
      <c r="F14" s="133"/>
      <c r="G14" s="228"/>
      <c r="I14" s="135"/>
      <c r="J14" s="46"/>
      <c r="K14" s="130"/>
    </row>
    <row r="15" spans="1:12" ht="18" customHeight="1">
      <c r="A15" s="75"/>
      <c r="B15" s="2"/>
      <c r="C15" s="79"/>
      <c r="D15" s="78"/>
      <c r="E15" s="129"/>
      <c r="F15" s="124"/>
      <c r="G15" s="136"/>
      <c r="I15" s="135"/>
      <c r="J15" s="46"/>
      <c r="K15" s="130"/>
    </row>
    <row r="16" spans="1:12" ht="18" customHeight="1">
      <c r="A16" s="198"/>
      <c r="B16" s="11"/>
      <c r="C16" s="68"/>
      <c r="D16" s="132"/>
      <c r="E16" s="133"/>
      <c r="F16" s="133"/>
      <c r="G16" s="228"/>
      <c r="I16" s="46"/>
      <c r="J16" s="46"/>
      <c r="K16" s="130"/>
    </row>
    <row r="17" spans="1:11" ht="18" customHeight="1">
      <c r="A17" s="75"/>
      <c r="B17" s="2"/>
      <c r="C17" s="79"/>
      <c r="D17" s="78"/>
      <c r="E17" s="129"/>
      <c r="F17" s="124"/>
      <c r="G17" s="136"/>
      <c r="I17" s="130"/>
      <c r="J17" s="46"/>
      <c r="K17" s="130"/>
    </row>
    <row r="18" spans="1:11" ht="18" customHeight="1">
      <c r="A18" s="191"/>
      <c r="B18" s="11"/>
      <c r="C18" s="68"/>
      <c r="D18" s="132"/>
      <c r="E18" s="133"/>
      <c r="F18" s="133"/>
      <c r="G18" s="228"/>
      <c r="I18" s="135"/>
      <c r="J18" s="46"/>
      <c r="K18" s="130"/>
    </row>
    <row r="19" spans="1:11" ht="18" customHeight="1">
      <c r="A19" s="193"/>
      <c r="B19" s="2"/>
      <c r="C19" s="79"/>
      <c r="D19" s="78"/>
      <c r="E19" s="129"/>
      <c r="F19" s="124"/>
      <c r="G19" s="136"/>
      <c r="I19" s="135"/>
      <c r="J19" s="46"/>
      <c r="K19" s="130"/>
    </row>
    <row r="20" spans="1:11" ht="18" customHeight="1">
      <c r="A20" s="29"/>
      <c r="B20" s="11"/>
      <c r="C20" s="125"/>
      <c r="D20" s="126"/>
      <c r="E20" s="127"/>
      <c r="F20" s="128"/>
      <c r="G20" s="228"/>
      <c r="I20" s="46"/>
      <c r="J20" s="46"/>
      <c r="K20" s="46"/>
    </row>
    <row r="21" spans="1:11" ht="18" customHeight="1">
      <c r="A21" s="193"/>
      <c r="B21" s="2"/>
      <c r="C21" s="79"/>
      <c r="D21" s="78"/>
      <c r="E21" s="129"/>
      <c r="F21" s="124"/>
      <c r="G21" s="136"/>
      <c r="I21" s="130"/>
      <c r="J21" s="46"/>
      <c r="K21" s="130"/>
    </row>
    <row r="22" spans="1:11" ht="18" customHeight="1">
      <c r="A22" s="198"/>
      <c r="B22" s="189"/>
      <c r="C22" s="125"/>
      <c r="D22" s="126"/>
      <c r="E22" s="134"/>
      <c r="F22" s="127"/>
      <c r="G22" s="228"/>
      <c r="I22" s="46"/>
      <c r="J22" s="46"/>
      <c r="K22" s="46"/>
    </row>
    <row r="23" spans="1:11" ht="18" customHeight="1">
      <c r="A23" s="191"/>
      <c r="B23" s="190"/>
      <c r="C23" s="79"/>
      <c r="D23" s="78"/>
      <c r="E23" s="123"/>
      <c r="F23" s="124"/>
      <c r="G23" s="136"/>
      <c r="I23" s="46"/>
      <c r="J23" s="46"/>
      <c r="K23" s="46"/>
    </row>
    <row r="24" spans="1:11" ht="18" customHeight="1">
      <c r="A24" s="200"/>
      <c r="B24" s="189"/>
      <c r="C24" s="175"/>
      <c r="D24" s="176"/>
      <c r="E24" s="188"/>
      <c r="F24" s="177"/>
      <c r="G24" s="228"/>
      <c r="I24" s="46"/>
      <c r="J24" s="46"/>
      <c r="K24" s="130"/>
    </row>
    <row r="25" spans="1:11" ht="18" customHeight="1">
      <c r="A25" s="197"/>
      <c r="B25" s="190"/>
      <c r="C25" s="79"/>
      <c r="D25" s="78"/>
      <c r="E25" s="129"/>
      <c r="F25" s="124"/>
      <c r="G25" s="136"/>
      <c r="I25" s="130"/>
      <c r="J25" s="46"/>
      <c r="K25" s="130"/>
    </row>
    <row r="26" spans="1:11" ht="18" customHeight="1">
      <c r="A26" s="196"/>
      <c r="B26" s="11"/>
      <c r="C26" s="68"/>
      <c r="D26" s="132"/>
      <c r="E26" s="137"/>
      <c r="F26" s="133"/>
      <c r="G26" s="228"/>
      <c r="I26" s="135"/>
      <c r="J26" s="46"/>
      <c r="K26" s="130"/>
    </row>
    <row r="27" spans="1:11" ht="18" customHeight="1">
      <c r="A27" s="193"/>
      <c r="B27" s="2"/>
      <c r="C27" s="79"/>
      <c r="D27" s="78"/>
      <c r="E27" s="129"/>
      <c r="F27" s="124"/>
      <c r="G27" s="136"/>
      <c r="I27" s="135"/>
      <c r="J27" s="46"/>
      <c r="K27" s="130"/>
    </row>
    <row r="28" spans="1:11" ht="18" customHeight="1">
      <c r="A28" s="191"/>
      <c r="B28" s="11"/>
      <c r="C28" s="68"/>
      <c r="D28" s="132"/>
      <c r="E28" s="133"/>
      <c r="F28" s="133"/>
      <c r="G28" s="228"/>
      <c r="I28" s="135"/>
      <c r="J28" s="46"/>
      <c r="K28" s="130"/>
    </row>
    <row r="29" spans="1:11" ht="18" customHeight="1">
      <c r="A29" s="193"/>
      <c r="B29" s="2"/>
      <c r="C29" s="79"/>
      <c r="D29" s="78"/>
      <c r="E29" s="129"/>
      <c r="F29" s="124"/>
      <c r="G29" s="136"/>
      <c r="I29" s="135"/>
      <c r="J29" s="46"/>
      <c r="K29" s="130"/>
    </row>
    <row r="30" spans="1:11" ht="18" customHeight="1">
      <c r="A30" s="198"/>
      <c r="B30" s="11"/>
      <c r="C30" s="125"/>
      <c r="D30" s="126"/>
      <c r="E30" s="134"/>
      <c r="F30" s="127"/>
      <c r="G30" s="228"/>
      <c r="I30" s="46"/>
      <c r="J30" s="46"/>
      <c r="K30" s="46"/>
    </row>
    <row r="31" spans="1:11" ht="18" customHeight="1">
      <c r="A31" s="191"/>
      <c r="B31" s="2"/>
      <c r="C31" s="79"/>
      <c r="D31" s="78"/>
      <c r="E31" s="123"/>
      <c r="F31" s="124"/>
      <c r="G31" s="136"/>
      <c r="I31" s="46"/>
      <c r="J31" s="46"/>
      <c r="K31" s="46"/>
    </row>
    <row r="32" spans="1:11" ht="18" customHeight="1">
      <c r="A32" s="198"/>
      <c r="B32" s="11"/>
      <c r="C32" s="125"/>
      <c r="D32" s="126"/>
      <c r="E32" s="127"/>
      <c r="F32" s="128"/>
      <c r="G32" s="228"/>
      <c r="I32" s="46"/>
      <c r="J32" s="46"/>
      <c r="K32" s="46"/>
    </row>
    <row r="33" spans="1:11" ht="18" customHeight="1">
      <c r="A33" s="193"/>
      <c r="B33" s="2"/>
      <c r="C33" s="23"/>
      <c r="D33" s="78"/>
      <c r="E33" s="129"/>
      <c r="F33" s="124"/>
      <c r="G33" s="136"/>
      <c r="I33" s="130"/>
      <c r="J33" s="46"/>
      <c r="K33" s="130"/>
    </row>
    <row r="34" spans="1:11" ht="18" customHeight="1">
      <c r="A34" s="198"/>
      <c r="B34" s="20"/>
      <c r="C34" s="125"/>
      <c r="D34" s="126"/>
      <c r="E34" s="127"/>
      <c r="F34" s="128"/>
      <c r="G34" s="228"/>
      <c r="I34" s="135"/>
      <c r="J34" s="46"/>
      <c r="K34" s="130"/>
    </row>
    <row r="35" spans="1:11" ht="18" customHeight="1">
      <c r="A35" s="193"/>
      <c r="B35" s="2"/>
      <c r="C35" s="23"/>
      <c r="D35" s="78"/>
      <c r="E35" s="129"/>
      <c r="F35" s="124"/>
      <c r="G35" s="136"/>
      <c r="I35" s="135"/>
      <c r="J35" s="46"/>
      <c r="K35" s="130"/>
    </row>
    <row r="36" spans="1:11" ht="18" customHeight="1">
      <c r="A36" s="191"/>
      <c r="B36" s="11"/>
      <c r="C36" s="68"/>
      <c r="D36" s="132"/>
      <c r="E36" s="137"/>
      <c r="F36" s="133"/>
      <c r="G36" s="228"/>
      <c r="I36" s="135"/>
      <c r="J36" s="46"/>
      <c r="K36" s="130"/>
    </row>
    <row r="37" spans="1:11" ht="18" customHeight="1">
      <c r="A37" s="193"/>
      <c r="B37" s="2"/>
      <c r="C37" s="23"/>
      <c r="D37" s="78"/>
      <c r="E37" s="138"/>
      <c r="F37" s="124"/>
      <c r="G37" s="136"/>
      <c r="I37" s="135"/>
      <c r="J37" s="46"/>
      <c r="K37" s="130"/>
    </row>
    <row r="38" spans="1:11" ht="18" customHeight="1">
      <c r="A38" s="29"/>
      <c r="B38" s="20"/>
      <c r="C38" s="125"/>
      <c r="D38" s="126"/>
      <c r="E38" s="127"/>
      <c r="F38" s="128"/>
      <c r="G38" s="228"/>
      <c r="I38" s="46"/>
      <c r="J38" s="46"/>
      <c r="K38" s="46"/>
    </row>
    <row r="39" spans="1:11" ht="18" customHeight="1">
      <c r="A39" s="193"/>
      <c r="B39" s="2"/>
      <c r="C39" s="79"/>
      <c r="D39" s="78"/>
      <c r="E39" s="129"/>
      <c r="F39" s="124"/>
      <c r="G39" s="136"/>
      <c r="I39" s="130"/>
      <c r="J39" s="46"/>
      <c r="K39" s="130"/>
    </row>
    <row r="40" spans="1:11" ht="18" customHeight="1">
      <c r="A40" s="198"/>
      <c r="B40" s="20"/>
      <c r="C40" s="68"/>
      <c r="D40" s="132"/>
      <c r="E40" s="133"/>
      <c r="F40" s="133"/>
      <c r="G40" s="227"/>
      <c r="I40" s="135"/>
      <c r="J40" s="46"/>
      <c r="K40" s="130"/>
    </row>
    <row r="41" spans="1:11" ht="18" customHeight="1">
      <c r="A41" s="199"/>
      <c r="B41" s="2"/>
      <c r="C41" s="23"/>
      <c r="D41" s="78"/>
      <c r="E41" s="129"/>
      <c r="F41" s="124"/>
      <c r="G41" s="229"/>
      <c r="I41" s="135"/>
      <c r="J41" s="46"/>
      <c r="K41" s="130"/>
    </row>
    <row r="42" spans="1:11" ht="18" customHeight="1">
      <c r="A42" s="139"/>
      <c r="B42" s="20"/>
      <c r="C42" s="68"/>
      <c r="D42" s="132"/>
      <c r="E42" s="133"/>
      <c r="F42" s="172"/>
      <c r="G42" s="230"/>
      <c r="I42" s="46"/>
      <c r="J42" s="46"/>
      <c r="K42" s="130"/>
    </row>
    <row r="43" spans="1:11" ht="18" customHeight="1">
      <c r="A43" s="141" t="s">
        <v>47</v>
      </c>
      <c r="B43" s="142"/>
      <c r="C43" s="143"/>
      <c r="D43" s="144"/>
      <c r="E43" s="145"/>
      <c r="F43" s="146"/>
      <c r="G43" s="219"/>
      <c r="I43" s="46"/>
      <c r="J43" s="46"/>
      <c r="K43" s="130"/>
    </row>
    <row r="44" spans="1:11" ht="18" customHeight="1">
      <c r="A44" s="261"/>
      <c r="B44" s="348"/>
      <c r="C44" s="344"/>
      <c r="D44" s="345"/>
      <c r="E44" s="346"/>
      <c r="F44" s="297"/>
      <c r="G44" s="347"/>
    </row>
    <row r="45" spans="1:11" ht="18" customHeight="1">
      <c r="A45" s="135"/>
      <c r="B45" s="348"/>
      <c r="C45" s="320"/>
      <c r="D45" s="46"/>
      <c r="E45" s="123"/>
      <c r="F45" s="123"/>
    </row>
    <row r="46" spans="1:11" ht="18" customHeight="1">
      <c r="A46" s="298"/>
      <c r="C46" s="349"/>
      <c r="D46" s="350"/>
      <c r="E46" s="297"/>
      <c r="F46" s="297"/>
      <c r="G46" s="232"/>
    </row>
    <row r="47" spans="1:11" ht="18" customHeight="1">
      <c r="A47" s="135"/>
      <c r="C47" s="320"/>
      <c r="D47" s="46"/>
      <c r="E47" s="123"/>
      <c r="F47" s="123"/>
    </row>
    <row r="48" spans="1:11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</sheetData>
  <mergeCells count="1">
    <mergeCell ref="I3:L3"/>
  </mergeCells>
  <phoneticPr fontId="15"/>
  <pageMargins left="0.78740157480314965" right="0.59055118110236227" top="0.78740157480314965" bottom="0.78740157480314965" header="0.51181102362204722" footer="0.51181102362204722"/>
  <pageSetup paperSize="9" scale="9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030A0"/>
  </sheetPr>
  <dimension ref="A1:L1249"/>
  <sheetViews>
    <sheetView view="pageBreakPreview" zoomScale="110" zoomScaleSheetLayoutView="110" workbookViewId="0">
      <selection activeCell="F6" sqref="F6"/>
    </sheetView>
  </sheetViews>
  <sheetFormatPr defaultColWidth="9.33203125" defaultRowHeight="11.25"/>
  <cols>
    <col min="1" max="1" width="24.33203125" customWidth="1"/>
    <col min="2" max="2" width="21.33203125" customWidth="1"/>
    <col min="3" max="3" width="10.83203125" customWidth="1"/>
    <col min="4" max="4" width="5.33203125" customWidth="1"/>
    <col min="5" max="5" width="12.83203125" customWidth="1"/>
    <col min="6" max="6" width="14.83203125" customWidth="1"/>
    <col min="7" max="7" width="18.83203125" customWidth="1"/>
    <col min="9" max="12" width="12.83203125" customWidth="1"/>
  </cols>
  <sheetData>
    <row r="1" spans="1:12" ht="21" customHeight="1">
      <c r="A1" s="411" t="s">
        <v>53</v>
      </c>
      <c r="B1" s="411"/>
      <c r="C1" s="411"/>
      <c r="D1" s="411"/>
      <c r="E1" s="411"/>
      <c r="F1" s="411"/>
      <c r="G1" s="8">
        <f>+共通仮設費!E1+1</f>
        <v>7</v>
      </c>
    </row>
    <row r="2" spans="1:12" ht="27" customHeight="1">
      <c r="A2" s="421" t="str">
        <f>内訳!A2</f>
        <v>加茂市立図書館　雨漏り対策工事</v>
      </c>
      <c r="B2" s="422"/>
      <c r="C2" s="414" t="s">
        <v>52</v>
      </c>
      <c r="D2" s="414"/>
      <c r="E2" s="414"/>
      <c r="F2" s="414"/>
      <c r="G2" s="415"/>
    </row>
    <row r="3" spans="1:12" ht="27" customHeight="1">
      <c r="A3" s="5" t="s">
        <v>44</v>
      </c>
      <c r="B3" s="6" t="s">
        <v>40</v>
      </c>
      <c r="C3" s="1" t="s">
        <v>0</v>
      </c>
      <c r="D3" s="6" t="s">
        <v>1</v>
      </c>
      <c r="E3" s="1" t="s">
        <v>45</v>
      </c>
      <c r="F3" s="1" t="s">
        <v>2</v>
      </c>
      <c r="G3" s="7" t="s">
        <v>3</v>
      </c>
      <c r="I3" s="418"/>
      <c r="J3" s="418"/>
      <c r="K3" s="418"/>
      <c r="L3" s="418"/>
    </row>
    <row r="4" spans="1:12" ht="18" customHeight="1">
      <c r="A4" s="198" t="s">
        <v>124</v>
      </c>
      <c r="B4" s="11"/>
      <c r="C4" s="68"/>
      <c r="D4" s="132"/>
      <c r="E4" s="297"/>
      <c r="F4" s="177"/>
      <c r="G4" s="44" t="s">
        <v>130</v>
      </c>
      <c r="I4" s="130"/>
      <c r="J4" s="46"/>
      <c r="K4" s="130"/>
    </row>
    <row r="5" spans="1:12" ht="18" customHeight="1">
      <c r="A5" s="191"/>
      <c r="B5" s="2"/>
      <c r="C5" s="79">
        <v>1</v>
      </c>
      <c r="D5" s="78" t="s">
        <v>51</v>
      </c>
      <c r="E5" s="129"/>
      <c r="F5" s="124">
        <f>別紙明細書!F148</f>
        <v>0</v>
      </c>
      <c r="G5" s="43"/>
      <c r="I5" s="130"/>
      <c r="J5" s="46"/>
      <c r="K5" s="130"/>
    </row>
    <row r="6" spans="1:12" ht="18" customHeight="1">
      <c r="A6" s="198"/>
      <c r="B6" s="11"/>
      <c r="C6" s="175"/>
      <c r="D6" s="176"/>
      <c r="E6" s="177"/>
      <c r="F6" s="177"/>
      <c r="G6" s="44"/>
      <c r="I6" s="130"/>
      <c r="J6" s="46"/>
      <c r="K6" s="130"/>
    </row>
    <row r="7" spans="1:12" ht="18" customHeight="1">
      <c r="A7" s="193"/>
      <c r="B7" s="2"/>
      <c r="C7" s="23"/>
      <c r="D7" s="78"/>
      <c r="E7" s="129"/>
      <c r="F7" s="124"/>
      <c r="G7" s="43"/>
      <c r="I7" s="130"/>
      <c r="J7" s="46"/>
      <c r="K7" s="130"/>
    </row>
    <row r="8" spans="1:12" ht="18" customHeight="1">
      <c r="A8" s="200"/>
      <c r="B8" s="233"/>
      <c r="C8" s="178"/>
      <c r="D8" s="171"/>
      <c r="E8" s="296"/>
      <c r="F8" s="133"/>
      <c r="G8" s="44"/>
      <c r="I8" s="46"/>
      <c r="J8" s="46"/>
      <c r="K8" s="46"/>
    </row>
    <row r="9" spans="1:12" ht="18" customHeight="1">
      <c r="A9" s="197"/>
      <c r="B9" s="235"/>
      <c r="C9" s="79"/>
      <c r="D9" s="78"/>
      <c r="E9" s="129"/>
      <c r="F9" s="124"/>
      <c r="G9" s="212"/>
      <c r="I9" s="130"/>
      <c r="J9" s="46"/>
      <c r="K9" s="130"/>
    </row>
    <row r="10" spans="1:12" ht="18" customHeight="1">
      <c r="A10" s="200"/>
      <c r="B10" s="294"/>
      <c r="C10" s="178"/>
      <c r="D10" s="171"/>
      <c r="E10" s="127"/>
      <c r="F10" s="133"/>
      <c r="G10" s="44"/>
      <c r="I10" s="130"/>
      <c r="J10" s="46"/>
      <c r="K10" s="130"/>
    </row>
    <row r="11" spans="1:12" ht="18" customHeight="1">
      <c r="A11" s="197"/>
      <c r="B11" s="235"/>
      <c r="C11" s="79"/>
      <c r="D11" s="78"/>
      <c r="E11" s="129"/>
      <c r="F11" s="124"/>
      <c r="G11" s="212"/>
      <c r="I11" s="130"/>
      <c r="J11" s="46"/>
      <c r="K11" s="130"/>
    </row>
    <row r="12" spans="1:12" ht="18" customHeight="1">
      <c r="A12" s="198"/>
      <c r="B12" s="195"/>
      <c r="C12" s="68"/>
      <c r="D12" s="132"/>
      <c r="E12" s="133"/>
      <c r="F12" s="133"/>
      <c r="G12" s="44"/>
      <c r="I12" s="130"/>
      <c r="J12" s="46"/>
      <c r="K12" s="130"/>
    </row>
    <row r="13" spans="1:12" ht="18" customHeight="1">
      <c r="A13" s="193"/>
      <c r="B13" s="2"/>
      <c r="C13" s="79"/>
      <c r="D13" s="78"/>
      <c r="E13" s="129"/>
      <c r="F13" s="124"/>
      <c r="G13" s="43"/>
      <c r="I13" s="130"/>
      <c r="J13" s="46"/>
      <c r="K13" s="130"/>
    </row>
    <row r="14" spans="1:12" ht="18" customHeight="1">
      <c r="A14" s="198"/>
      <c r="B14" s="11"/>
      <c r="C14" s="125"/>
      <c r="D14" s="126"/>
      <c r="E14" s="134"/>
      <c r="F14" s="133"/>
      <c r="G14" s="44"/>
      <c r="I14" s="130"/>
      <c r="J14" s="46"/>
      <c r="K14" s="130"/>
    </row>
    <row r="15" spans="1:12" ht="18" customHeight="1">
      <c r="A15" s="191"/>
      <c r="B15" s="2"/>
      <c r="C15" s="213"/>
      <c r="D15" s="78"/>
      <c r="E15" s="123"/>
      <c r="F15" s="124"/>
      <c r="G15" s="43"/>
      <c r="I15" s="130"/>
      <c r="J15" s="46"/>
      <c r="K15" s="130"/>
    </row>
    <row r="16" spans="1:12" ht="18" customHeight="1">
      <c r="A16" s="198"/>
      <c r="B16" s="11"/>
      <c r="C16" s="125"/>
      <c r="D16" s="126"/>
      <c r="E16" s="127"/>
      <c r="F16" s="133"/>
      <c r="G16" s="44"/>
      <c r="I16" s="130"/>
      <c r="J16" s="46"/>
      <c r="K16" s="130"/>
    </row>
    <row r="17" spans="1:11" ht="18" customHeight="1">
      <c r="A17" s="193"/>
      <c r="B17" s="2"/>
      <c r="C17" s="79"/>
      <c r="D17" s="78"/>
      <c r="E17" s="129"/>
      <c r="F17" s="124"/>
      <c r="G17" s="43"/>
      <c r="I17" s="46"/>
      <c r="J17" s="46"/>
      <c r="K17" s="130"/>
    </row>
    <row r="18" spans="1:11" ht="18" customHeight="1">
      <c r="A18" s="198"/>
      <c r="B18" s="11"/>
      <c r="C18" s="125"/>
      <c r="D18" s="126"/>
      <c r="E18" s="127"/>
      <c r="F18" s="133"/>
      <c r="G18" s="44"/>
      <c r="I18" s="130"/>
      <c r="J18" s="46"/>
      <c r="K18" s="130"/>
    </row>
    <row r="19" spans="1:11" ht="18" customHeight="1">
      <c r="A19" s="193"/>
      <c r="B19" s="2"/>
      <c r="C19" s="79"/>
      <c r="D19" s="78"/>
      <c r="E19" s="129"/>
      <c r="F19" s="124"/>
      <c r="G19" s="43"/>
      <c r="I19" s="46"/>
      <c r="J19" s="46"/>
      <c r="K19" s="130"/>
    </row>
    <row r="20" spans="1:11" ht="18" customHeight="1">
      <c r="A20" s="198"/>
      <c r="B20" s="20"/>
      <c r="C20" s="131"/>
      <c r="D20" s="132"/>
      <c r="E20" s="133"/>
      <c r="F20" s="127"/>
      <c r="G20" s="419"/>
      <c r="I20" s="46"/>
      <c r="J20" s="46"/>
      <c r="K20" s="130"/>
    </row>
    <row r="21" spans="1:11" ht="18" customHeight="1">
      <c r="A21" s="193"/>
      <c r="B21" s="236"/>
      <c r="C21" s="79"/>
      <c r="D21" s="78"/>
      <c r="E21" s="123"/>
      <c r="F21" s="124"/>
      <c r="G21" s="420"/>
      <c r="I21" s="130"/>
      <c r="J21" s="46"/>
      <c r="K21" s="130"/>
    </row>
    <row r="22" spans="1:11" ht="18" customHeight="1">
      <c r="A22" s="198"/>
      <c r="B22" s="11"/>
      <c r="C22" s="175"/>
      <c r="D22" s="176"/>
      <c r="E22" s="188"/>
      <c r="F22" s="128"/>
      <c r="G22" s="44"/>
      <c r="I22" s="46"/>
      <c r="J22" s="46"/>
      <c r="K22" s="130"/>
    </row>
    <row r="23" spans="1:11" ht="18" customHeight="1">
      <c r="A23" s="193"/>
      <c r="B23" s="2"/>
      <c r="C23" s="79"/>
      <c r="D23" s="78"/>
      <c r="E23" s="129"/>
      <c r="F23" s="124"/>
      <c r="G23" s="43"/>
      <c r="I23" s="130"/>
      <c r="J23" s="46"/>
      <c r="K23" s="130"/>
    </row>
    <row r="24" spans="1:11" ht="18" customHeight="1">
      <c r="A24" s="200"/>
      <c r="B24" s="233"/>
      <c r="C24" s="178"/>
      <c r="D24" s="171"/>
      <c r="E24" s="296"/>
      <c r="F24" s="128"/>
      <c r="G24" s="237"/>
      <c r="I24" s="135"/>
      <c r="J24" s="46"/>
      <c r="K24" s="130"/>
    </row>
    <row r="25" spans="1:11" ht="18" customHeight="1">
      <c r="A25" s="197"/>
      <c r="B25" s="235"/>
      <c r="C25" s="79"/>
      <c r="D25" s="78"/>
      <c r="E25" s="129"/>
      <c r="F25" s="124"/>
      <c r="G25" s="212"/>
      <c r="I25" s="135"/>
      <c r="J25" s="46"/>
      <c r="K25" s="130"/>
    </row>
    <row r="26" spans="1:11" ht="18" customHeight="1">
      <c r="A26" s="200"/>
      <c r="B26" s="233"/>
      <c r="C26" s="178"/>
      <c r="D26" s="171"/>
      <c r="E26" s="127"/>
      <c r="F26" s="177"/>
      <c r="G26" s="237"/>
      <c r="I26" s="135"/>
      <c r="J26" s="46"/>
      <c r="K26" s="130"/>
    </row>
    <row r="27" spans="1:11" ht="18" customHeight="1">
      <c r="A27" s="197"/>
      <c r="B27" s="235"/>
      <c r="C27" s="79"/>
      <c r="D27" s="78"/>
      <c r="E27" s="129"/>
      <c r="F27" s="124"/>
      <c r="G27" s="212"/>
      <c r="I27" s="135"/>
      <c r="J27" s="46"/>
      <c r="K27" s="130"/>
    </row>
    <row r="28" spans="1:11" ht="18" customHeight="1">
      <c r="A28" s="198"/>
      <c r="B28" s="20"/>
      <c r="C28" s="175"/>
      <c r="D28" s="176"/>
      <c r="E28" s="177"/>
      <c r="F28" s="133"/>
      <c r="G28" s="237"/>
      <c r="I28" s="130"/>
      <c r="J28" s="46"/>
      <c r="K28" s="130"/>
    </row>
    <row r="29" spans="1:11" ht="18" customHeight="1">
      <c r="A29" s="193"/>
      <c r="B29" s="194"/>
      <c r="C29" s="79"/>
      <c r="D29" s="78"/>
      <c r="E29" s="129"/>
      <c r="F29" s="124"/>
      <c r="G29" s="212"/>
      <c r="I29" s="130"/>
      <c r="J29" s="46"/>
      <c r="K29" s="130"/>
    </row>
    <row r="30" spans="1:11" ht="18" customHeight="1">
      <c r="A30" s="198"/>
      <c r="B30" s="195"/>
      <c r="C30" s="68"/>
      <c r="D30" s="132"/>
      <c r="E30" s="133"/>
      <c r="F30" s="133"/>
      <c r="G30" s="237"/>
      <c r="I30" s="130"/>
      <c r="J30" s="46"/>
      <c r="K30" s="130"/>
    </row>
    <row r="31" spans="1:11" ht="18" customHeight="1">
      <c r="A31" s="193"/>
      <c r="B31" s="2"/>
      <c r="C31" s="79"/>
      <c r="D31" s="78"/>
      <c r="E31" s="129"/>
      <c r="F31" s="124"/>
      <c r="G31" s="43"/>
      <c r="I31" s="130"/>
      <c r="J31" s="238"/>
      <c r="K31" s="130"/>
    </row>
    <row r="32" spans="1:11" ht="18" customHeight="1">
      <c r="A32" s="191"/>
      <c r="B32" s="20"/>
      <c r="C32" s="68"/>
      <c r="D32" s="132"/>
      <c r="E32" s="137"/>
      <c r="F32" s="127"/>
      <c r="G32" s="44"/>
      <c r="I32" s="135"/>
      <c r="J32" s="46"/>
      <c r="K32" s="130"/>
    </row>
    <row r="33" spans="1:11" ht="18" customHeight="1">
      <c r="A33" s="193"/>
      <c r="B33" s="2"/>
      <c r="C33" s="23"/>
      <c r="D33" s="78"/>
      <c r="E33" s="138"/>
      <c r="F33" s="124"/>
      <c r="G33" s="43"/>
      <c r="I33" s="135"/>
      <c r="J33" s="46"/>
      <c r="K33" s="130"/>
    </row>
    <row r="34" spans="1:11" ht="18" customHeight="1">
      <c r="A34" s="198"/>
      <c r="B34" s="11"/>
      <c r="C34" s="125"/>
      <c r="D34" s="126"/>
      <c r="E34" s="137"/>
      <c r="F34" s="128"/>
      <c r="G34" s="44"/>
      <c r="I34" s="135"/>
      <c r="J34" s="46"/>
      <c r="K34" s="130"/>
    </row>
    <row r="35" spans="1:11" ht="18" customHeight="1">
      <c r="A35" s="193"/>
      <c r="B35" s="2"/>
      <c r="C35" s="23"/>
      <c r="D35" s="78"/>
      <c r="E35" s="129"/>
      <c r="F35" s="124"/>
      <c r="G35" s="43"/>
      <c r="I35" s="135"/>
      <c r="J35" s="46"/>
      <c r="K35" s="130"/>
    </row>
    <row r="36" spans="1:11" ht="18" customHeight="1">
      <c r="A36" s="191"/>
      <c r="B36" s="20"/>
      <c r="C36" s="68"/>
      <c r="D36" s="132"/>
      <c r="E36" s="137"/>
      <c r="F36" s="133"/>
      <c r="G36" s="44"/>
      <c r="I36" s="135"/>
      <c r="J36" s="46"/>
      <c r="K36" s="130"/>
    </row>
    <row r="37" spans="1:11" ht="18" customHeight="1">
      <c r="A37" s="193"/>
      <c r="B37" s="2"/>
      <c r="C37" s="23"/>
      <c r="D37" s="78"/>
      <c r="E37" s="138"/>
      <c r="F37" s="124"/>
      <c r="G37" s="43"/>
      <c r="I37" s="135"/>
      <c r="J37" s="46"/>
      <c r="K37" s="130"/>
    </row>
    <row r="38" spans="1:11" ht="18" customHeight="1">
      <c r="A38" s="239"/>
      <c r="B38" s="147"/>
      <c r="C38" s="125"/>
      <c r="D38" s="126"/>
      <c r="E38" s="137"/>
      <c r="F38" s="128"/>
      <c r="G38" s="44"/>
      <c r="I38" s="135"/>
      <c r="J38" s="46"/>
      <c r="K38" s="130"/>
    </row>
    <row r="39" spans="1:11" ht="18" customHeight="1">
      <c r="A39" s="193"/>
      <c r="B39" s="2"/>
      <c r="C39" s="23"/>
      <c r="D39" s="78"/>
      <c r="E39" s="129"/>
      <c r="F39" s="124"/>
      <c r="G39" s="45"/>
      <c r="I39" s="135"/>
      <c r="J39" s="46"/>
      <c r="K39" s="130"/>
    </row>
    <row r="40" spans="1:11" ht="18" customHeight="1">
      <c r="A40" s="198"/>
      <c r="B40" s="20"/>
      <c r="C40" s="68"/>
      <c r="D40" s="132"/>
      <c r="E40" s="133"/>
      <c r="F40" s="133"/>
      <c r="G40" s="240"/>
      <c r="I40" s="135"/>
      <c r="J40" s="46"/>
      <c r="K40" s="130"/>
    </row>
    <row r="41" spans="1:11" ht="18" customHeight="1">
      <c r="A41" s="199"/>
      <c r="B41" s="2"/>
      <c r="C41" s="23"/>
      <c r="D41" s="78"/>
      <c r="E41" s="129"/>
      <c r="F41" s="124"/>
      <c r="G41" s="241"/>
      <c r="I41" s="135"/>
      <c r="J41" s="46"/>
      <c r="K41" s="130"/>
    </row>
    <row r="42" spans="1:11" ht="18" customHeight="1">
      <c r="A42" s="139"/>
      <c r="B42" s="20"/>
      <c r="C42" s="68"/>
      <c r="D42" s="132"/>
      <c r="E42" s="133"/>
      <c r="F42" s="172"/>
      <c r="G42" s="242"/>
      <c r="I42" s="46"/>
      <c r="J42" s="46"/>
      <c r="K42" s="130"/>
    </row>
    <row r="43" spans="1:11" ht="18" customHeight="1">
      <c r="A43" s="141" t="s">
        <v>47</v>
      </c>
      <c r="B43" s="142"/>
      <c r="C43" s="143"/>
      <c r="D43" s="144"/>
      <c r="E43" s="145"/>
      <c r="F43" s="146">
        <f>SUM(F5)</f>
        <v>0</v>
      </c>
      <c r="G43" s="243"/>
      <c r="I43" s="46"/>
      <c r="J43" s="46"/>
      <c r="K43" s="130"/>
    </row>
    <row r="44" spans="1:11" ht="18" customHeight="1">
      <c r="K44" s="130"/>
    </row>
    <row r="45" spans="1:11" ht="18" customHeight="1"/>
    <row r="46" spans="1:11" ht="18" customHeight="1"/>
    <row r="47" spans="1:11" ht="18" customHeight="1"/>
    <row r="48" spans="1:11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1249" spans="3:3">
      <c r="C1249" t="str">
        <f>+積上分!A2</f>
        <v>加茂市立図書館　雨漏り対策工事</v>
      </c>
    </row>
  </sheetData>
  <mergeCells count="6">
    <mergeCell ref="I3:L3"/>
    <mergeCell ref="G20:G21"/>
    <mergeCell ref="A1:F1"/>
    <mergeCell ref="A2:B2"/>
    <mergeCell ref="C2:E2"/>
    <mergeCell ref="F2:G2"/>
  </mergeCells>
  <phoneticPr fontId="15"/>
  <pageMargins left="0.78700000000000003" right="0.57999999999999996" top="0.77" bottom="0.8" header="0.51200000000000001" footer="0.51200000000000001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7">
    <tabColor rgb="FF7030A0"/>
  </sheetPr>
  <dimension ref="A1:I49"/>
  <sheetViews>
    <sheetView view="pageBreakPreview" zoomScale="110" zoomScaleSheetLayoutView="110" workbookViewId="0">
      <selection activeCell="E18" sqref="E18"/>
    </sheetView>
  </sheetViews>
  <sheetFormatPr defaultRowHeight="11.25"/>
  <cols>
    <col min="1" max="1" width="27.33203125" customWidth="1"/>
    <col min="2" max="2" width="10.83203125" customWidth="1"/>
    <col min="3" max="3" width="5.33203125" customWidth="1"/>
    <col min="4" max="4" width="25.83203125" customWidth="1"/>
    <col min="5" max="5" width="38.83203125" customWidth="1"/>
    <col min="7" max="7" width="18.83203125" style="46" customWidth="1"/>
    <col min="8" max="8" width="16.83203125" style="46" customWidth="1"/>
    <col min="9" max="9" width="23.6640625" style="46" customWidth="1"/>
  </cols>
  <sheetData>
    <row r="1" spans="1:9" ht="21" customHeight="1">
      <c r="A1" s="411" t="s">
        <v>14</v>
      </c>
      <c r="B1" s="411"/>
      <c r="C1" s="411"/>
      <c r="D1" s="411"/>
      <c r="E1" s="8">
        <f>'3.共通仮設費(積上分)'!G1+1</f>
        <v>6</v>
      </c>
    </row>
    <row r="2" spans="1:9" ht="27" customHeight="1">
      <c r="A2" s="421" t="str">
        <f>内訳!A2</f>
        <v>加茂市立図書館　雨漏り対策工事</v>
      </c>
      <c r="B2" s="422"/>
      <c r="C2" s="422"/>
      <c r="D2" s="414"/>
      <c r="E2" s="415"/>
      <c r="G2" s="418"/>
      <c r="H2" s="418"/>
      <c r="I2" s="418"/>
    </row>
    <row r="3" spans="1:9" ht="27" customHeight="1">
      <c r="A3" s="244" t="s">
        <v>13</v>
      </c>
      <c r="B3" s="1" t="s">
        <v>0</v>
      </c>
      <c r="C3" s="6" t="s">
        <v>1</v>
      </c>
      <c r="D3" s="1" t="s">
        <v>2</v>
      </c>
      <c r="E3" s="7" t="s">
        <v>17</v>
      </c>
      <c r="G3" s="418"/>
      <c r="H3" s="418"/>
      <c r="I3" s="418"/>
    </row>
    <row r="4" spans="1:9" ht="18" customHeight="1">
      <c r="A4" s="245" t="s">
        <v>30</v>
      </c>
      <c r="B4" s="246"/>
      <c r="C4" s="247"/>
      <c r="D4" s="248"/>
      <c r="E4" s="16"/>
    </row>
    <row r="5" spans="1:9" ht="18" customHeight="1">
      <c r="A5" s="53"/>
      <c r="B5" s="249"/>
      <c r="C5" s="9"/>
      <c r="D5" s="56"/>
      <c r="E5" s="4"/>
    </row>
    <row r="6" spans="1:9" ht="18" customHeight="1">
      <c r="A6" s="245" t="s">
        <v>54</v>
      </c>
      <c r="B6" s="250"/>
      <c r="C6" s="234"/>
      <c r="D6" s="251"/>
      <c r="E6" s="242"/>
      <c r="I6" s="252"/>
    </row>
    <row r="7" spans="1:9" ht="18" customHeight="1">
      <c r="A7" s="253"/>
      <c r="B7" s="47">
        <v>1</v>
      </c>
      <c r="C7" s="9" t="s">
        <v>4</v>
      </c>
      <c r="D7" s="254"/>
      <c r="E7" s="255"/>
      <c r="F7" s="46"/>
      <c r="I7" s="76"/>
    </row>
    <row r="8" spans="1:9" ht="18" customHeight="1">
      <c r="A8" s="38" t="s">
        <v>164</v>
      </c>
      <c r="B8" s="257"/>
      <c r="C8" s="247"/>
      <c r="D8" s="256"/>
      <c r="E8" s="258" t="s">
        <v>165</v>
      </c>
      <c r="F8" s="46"/>
      <c r="G8" s="259"/>
      <c r="H8" s="252"/>
    </row>
    <row r="9" spans="1:9" ht="18" customHeight="1">
      <c r="A9" s="42"/>
      <c r="B9" s="47">
        <v>1</v>
      </c>
      <c r="C9" s="78" t="s">
        <v>58</v>
      </c>
      <c r="D9" s="56"/>
      <c r="E9" s="120"/>
      <c r="F9" s="46"/>
      <c r="G9" s="254"/>
      <c r="H9" s="76"/>
      <c r="I9" s="260"/>
    </row>
    <row r="10" spans="1:9" ht="18" customHeight="1">
      <c r="A10" s="38" t="s">
        <v>37</v>
      </c>
      <c r="B10" s="257"/>
      <c r="C10" s="247"/>
      <c r="D10" s="256"/>
      <c r="E10" s="12"/>
      <c r="F10" s="46"/>
      <c r="G10" s="119"/>
    </row>
    <row r="11" spans="1:9" ht="18" customHeight="1">
      <c r="A11" s="42"/>
      <c r="B11" s="47"/>
      <c r="C11" s="9"/>
      <c r="D11" s="56"/>
      <c r="E11" s="13"/>
      <c r="F11" s="46"/>
      <c r="G11" s="119"/>
    </row>
    <row r="12" spans="1:9" ht="18" customHeight="1">
      <c r="A12" s="261"/>
      <c r="B12" s="257"/>
      <c r="C12" s="247"/>
      <c r="D12" s="248"/>
      <c r="E12" s="12"/>
      <c r="I12" s="252"/>
    </row>
    <row r="13" spans="1:9" ht="18" customHeight="1">
      <c r="A13" s="34"/>
      <c r="B13" s="47"/>
      <c r="C13" s="9"/>
      <c r="D13" s="56"/>
      <c r="E13" s="14"/>
      <c r="G13" s="76"/>
      <c r="H13" s="135"/>
      <c r="I13" s="76"/>
    </row>
    <row r="14" spans="1:9" ht="18" customHeight="1">
      <c r="A14" s="261" t="s">
        <v>36</v>
      </c>
      <c r="B14" s="250"/>
      <c r="C14" s="234"/>
      <c r="D14" s="256"/>
      <c r="E14" s="44"/>
      <c r="G14" s="252"/>
      <c r="H14" s="252"/>
    </row>
    <row r="15" spans="1:9" ht="18" customHeight="1">
      <c r="A15" s="262"/>
      <c r="B15" s="81"/>
      <c r="C15" s="9"/>
      <c r="D15" s="56"/>
      <c r="E15" s="43"/>
      <c r="G15" s="76"/>
      <c r="H15" s="76"/>
      <c r="I15" s="260"/>
    </row>
    <row r="16" spans="1:9" ht="18" customHeight="1">
      <c r="A16" s="261" t="s">
        <v>55</v>
      </c>
      <c r="B16" s="250"/>
      <c r="C16" s="234"/>
      <c r="D16" s="256"/>
      <c r="E16" s="44"/>
      <c r="G16" s="252"/>
      <c r="H16" s="252"/>
      <c r="I16" s="252"/>
    </row>
    <row r="17" spans="1:9" ht="18" customHeight="1">
      <c r="A17" s="262"/>
      <c r="B17" s="81">
        <v>1</v>
      </c>
      <c r="C17" s="9" t="s">
        <v>4</v>
      </c>
      <c r="D17" s="56"/>
      <c r="E17" s="43"/>
      <c r="G17" s="263"/>
      <c r="H17" s="76"/>
    </row>
    <row r="18" spans="1:9" ht="18" customHeight="1">
      <c r="A18" s="261" t="s">
        <v>56</v>
      </c>
      <c r="B18" s="250"/>
      <c r="C18" s="234"/>
      <c r="D18" s="256"/>
      <c r="E18" s="44"/>
    </row>
    <row r="19" spans="1:9" ht="18" customHeight="1">
      <c r="A19" s="53"/>
      <c r="B19" s="81">
        <v>1</v>
      </c>
      <c r="C19" s="9" t="s">
        <v>4</v>
      </c>
      <c r="D19" s="56"/>
      <c r="E19" s="4"/>
    </row>
    <row r="20" spans="1:9" ht="18" customHeight="1">
      <c r="A20" s="38" t="s">
        <v>37</v>
      </c>
      <c r="B20" s="264"/>
      <c r="C20" s="247"/>
      <c r="D20" s="256"/>
      <c r="E20" s="16"/>
    </row>
    <row r="21" spans="1:9" ht="18" customHeight="1">
      <c r="A21" s="39"/>
      <c r="B21" s="151"/>
      <c r="C21" s="9"/>
      <c r="D21" s="56"/>
      <c r="E21" s="4"/>
    </row>
    <row r="22" spans="1:9" ht="18" customHeight="1">
      <c r="A22" s="245"/>
      <c r="B22" s="250"/>
      <c r="C22" s="234"/>
      <c r="D22" s="256"/>
      <c r="E22" s="44"/>
      <c r="F22" s="46"/>
    </row>
    <row r="23" spans="1:9" ht="18" customHeight="1">
      <c r="A23" s="53"/>
      <c r="B23" s="47"/>
      <c r="C23" s="9"/>
      <c r="D23" s="56"/>
      <c r="E23" s="4"/>
      <c r="F23" s="46"/>
      <c r="G23" s="119"/>
    </row>
    <row r="24" spans="1:9" ht="18" customHeight="1">
      <c r="A24" s="41"/>
      <c r="B24" s="264"/>
      <c r="C24" s="247"/>
      <c r="D24" s="248"/>
      <c r="E24" s="44"/>
      <c r="I24" s="252"/>
    </row>
    <row r="25" spans="1:9" ht="18" customHeight="1">
      <c r="A25" s="53"/>
      <c r="B25" s="151"/>
      <c r="C25" s="9"/>
      <c r="D25" s="56"/>
      <c r="E25" s="43"/>
      <c r="G25" s="263"/>
      <c r="H25" s="135"/>
      <c r="I25" s="76"/>
    </row>
    <row r="26" spans="1:9" ht="18" customHeight="1">
      <c r="A26" s="38"/>
      <c r="B26" s="265"/>
      <c r="C26" s="247"/>
      <c r="D26" s="248"/>
      <c r="E26" s="16"/>
    </row>
    <row r="27" spans="1:9" ht="18" customHeight="1">
      <c r="A27" s="39"/>
      <c r="B27" s="48"/>
      <c r="C27" s="9"/>
      <c r="D27" s="56"/>
      <c r="E27" s="4"/>
    </row>
    <row r="28" spans="1:9" ht="18" customHeight="1">
      <c r="A28" s="41"/>
      <c r="B28" s="266"/>
      <c r="C28" s="247"/>
      <c r="D28" s="248"/>
      <c r="E28" s="16"/>
    </row>
    <row r="29" spans="1:9" ht="18" customHeight="1">
      <c r="A29" s="53"/>
      <c r="B29" s="249"/>
      <c r="C29" s="9"/>
      <c r="D29" s="56"/>
      <c r="E29" s="4"/>
    </row>
    <row r="30" spans="1:9" ht="18" customHeight="1">
      <c r="A30" s="41"/>
      <c r="B30" s="267"/>
      <c r="C30" s="247"/>
      <c r="D30" s="248"/>
      <c r="E30" s="16"/>
    </row>
    <row r="31" spans="1:9" ht="18" customHeight="1">
      <c r="A31" s="53"/>
      <c r="B31" s="50"/>
      <c r="C31" s="9"/>
      <c r="D31" s="56"/>
      <c r="E31" s="4"/>
    </row>
    <row r="32" spans="1:9" ht="18" customHeight="1">
      <c r="A32" s="41"/>
      <c r="B32" s="267"/>
      <c r="C32" s="247"/>
      <c r="D32" s="248"/>
      <c r="E32" s="16"/>
    </row>
    <row r="33" spans="1:5" ht="18" customHeight="1">
      <c r="A33" s="53"/>
      <c r="B33" s="50"/>
      <c r="C33" s="9"/>
      <c r="D33" s="56"/>
      <c r="E33" s="4"/>
    </row>
    <row r="34" spans="1:5" ht="18" customHeight="1">
      <c r="A34" s="41"/>
      <c r="B34" s="267"/>
      <c r="C34" s="247"/>
      <c r="D34" s="248"/>
      <c r="E34" s="16"/>
    </row>
    <row r="35" spans="1:5" ht="18" customHeight="1">
      <c r="A35" s="53"/>
      <c r="B35" s="50"/>
      <c r="C35" s="9"/>
      <c r="D35" s="56"/>
      <c r="E35" s="4"/>
    </row>
    <row r="36" spans="1:5" ht="18" customHeight="1">
      <c r="A36" s="41"/>
      <c r="B36" s="268"/>
      <c r="C36" s="247"/>
      <c r="D36" s="248"/>
      <c r="E36" s="16"/>
    </row>
    <row r="37" spans="1:5" ht="18" customHeight="1">
      <c r="A37" s="53"/>
      <c r="B37" s="23"/>
      <c r="C37" s="9"/>
      <c r="D37" s="56"/>
      <c r="E37" s="4"/>
    </row>
    <row r="38" spans="1:5" ht="18" customHeight="1">
      <c r="A38" s="54"/>
      <c r="B38" s="269"/>
      <c r="C38" s="270"/>
      <c r="D38" s="271"/>
      <c r="E38" s="21"/>
    </row>
    <row r="39" spans="1:5" ht="18" customHeight="1">
      <c r="A39" s="53"/>
      <c r="B39" s="23"/>
      <c r="C39" s="9"/>
      <c r="D39" s="56"/>
      <c r="E39" s="4"/>
    </row>
    <row r="40" spans="1:5" ht="18" customHeight="1">
      <c r="A40" s="54"/>
      <c r="B40" s="269"/>
      <c r="C40" s="270"/>
      <c r="D40" s="271"/>
      <c r="E40" s="21"/>
    </row>
    <row r="41" spans="1:5" ht="18" customHeight="1">
      <c r="A41" s="53"/>
      <c r="B41" s="23"/>
      <c r="C41" s="9"/>
      <c r="D41" s="56"/>
      <c r="E41" s="4"/>
    </row>
    <row r="42" spans="1:5" ht="18" customHeight="1">
      <c r="A42" s="54"/>
      <c r="B42" s="269"/>
      <c r="C42" s="270"/>
      <c r="D42" s="271"/>
      <c r="E42" s="21"/>
    </row>
    <row r="43" spans="1:5" ht="18" customHeight="1">
      <c r="A43" s="55"/>
      <c r="B43" s="51"/>
      <c r="C43" s="24"/>
      <c r="D43" s="57"/>
      <c r="E43" s="19"/>
    </row>
    <row r="44" spans="1:5" ht="18" customHeight="1"/>
    <row r="45" spans="1:5" ht="18" customHeight="1"/>
    <row r="46" spans="1:5" ht="18" customHeight="1"/>
    <row r="47" spans="1:5" ht="18" customHeight="1"/>
    <row r="48" spans="1:5" ht="18" customHeight="1"/>
    <row r="49" ht="18" customHeight="1"/>
  </sheetData>
  <mergeCells count="4">
    <mergeCell ref="G2:I3"/>
    <mergeCell ref="A1:D1"/>
    <mergeCell ref="A2:C2"/>
    <mergeCell ref="D2:E2"/>
  </mergeCells>
  <phoneticPr fontId="15"/>
  <pageMargins left="0.78700000000000003" right="0.59" top="0.77" bottom="0.78" header="0.51200000000000001" footer="0.42"/>
  <pageSetup paperSize="9" scale="9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66FFFF"/>
  </sheetPr>
  <dimension ref="A1:L172"/>
  <sheetViews>
    <sheetView view="pageBreakPreview" zoomScale="110" zoomScaleSheetLayoutView="110" workbookViewId="0">
      <selection activeCell="F5" sqref="F5"/>
    </sheetView>
  </sheetViews>
  <sheetFormatPr defaultRowHeight="11.25"/>
  <cols>
    <col min="1" max="1" width="24.33203125" customWidth="1"/>
    <col min="2" max="2" width="21.33203125" customWidth="1"/>
    <col min="3" max="3" width="10.83203125" customWidth="1"/>
    <col min="4" max="4" width="5.33203125" customWidth="1"/>
    <col min="5" max="5" width="12.83203125" customWidth="1"/>
    <col min="6" max="6" width="14.83203125" customWidth="1"/>
    <col min="7" max="7" width="18.83203125" style="204" customWidth="1"/>
    <col min="8" max="8" width="12.6640625" customWidth="1"/>
    <col min="9" max="12" width="12.83203125" customWidth="1"/>
  </cols>
  <sheetData>
    <row r="1" spans="1:12" ht="21" customHeight="1">
      <c r="A1" s="220" t="s">
        <v>48</v>
      </c>
      <c r="B1" s="220"/>
      <c r="C1" s="220"/>
      <c r="D1" s="220"/>
      <c r="E1" s="220"/>
      <c r="F1" s="220"/>
      <c r="G1" s="224">
        <f>共通仮設費!E1+1</f>
        <v>7</v>
      </c>
    </row>
    <row r="2" spans="1:12" ht="27" customHeight="1">
      <c r="A2" s="221" t="str">
        <f>内訳!A$2</f>
        <v>加茂市立図書館　雨漏り対策工事</v>
      </c>
      <c r="B2" s="222"/>
      <c r="C2" s="223"/>
      <c r="D2" s="223"/>
      <c r="E2" s="223"/>
      <c r="F2" s="222"/>
      <c r="G2" s="225"/>
      <c r="H2" s="150"/>
    </row>
    <row r="3" spans="1:12" ht="27" customHeight="1">
      <c r="A3" s="5" t="s">
        <v>44</v>
      </c>
      <c r="B3" s="6" t="s">
        <v>40</v>
      </c>
      <c r="C3" s="1" t="s">
        <v>0</v>
      </c>
      <c r="D3" s="6" t="s">
        <v>1</v>
      </c>
      <c r="E3" s="1" t="s">
        <v>45</v>
      </c>
      <c r="F3" s="1" t="s">
        <v>2</v>
      </c>
      <c r="G3" s="226" t="s">
        <v>3</v>
      </c>
      <c r="I3" s="418"/>
      <c r="J3" s="418"/>
      <c r="K3" s="418"/>
      <c r="L3" s="418"/>
    </row>
    <row r="4" spans="1:12" ht="18" customHeight="1">
      <c r="A4" s="29" t="s">
        <v>144</v>
      </c>
      <c r="B4" t="s">
        <v>162</v>
      </c>
      <c r="C4" s="209"/>
      <c r="D4" s="132"/>
      <c r="E4" s="153"/>
      <c r="F4" s="140"/>
      <c r="G4" s="300" t="s">
        <v>152</v>
      </c>
      <c r="I4" s="46"/>
      <c r="J4" s="46"/>
      <c r="K4" s="46"/>
    </row>
    <row r="5" spans="1:12" ht="18" customHeight="1">
      <c r="A5" s="201"/>
      <c r="B5" s="208" t="s">
        <v>135</v>
      </c>
      <c r="C5" s="216">
        <v>1</v>
      </c>
      <c r="D5" s="311" t="s">
        <v>57</v>
      </c>
      <c r="E5" s="154"/>
      <c r="F5" s="154">
        <f>ROUND(F17,-1)</f>
        <v>4300</v>
      </c>
      <c r="G5" s="219"/>
      <c r="I5" s="149"/>
      <c r="J5" s="46"/>
      <c r="K5" s="76"/>
    </row>
    <row r="6" spans="1:12" ht="18" customHeight="1">
      <c r="A6" s="29" t="s">
        <v>136</v>
      </c>
      <c r="B6" s="148"/>
      <c r="C6" s="206"/>
      <c r="D6" s="132"/>
      <c r="E6" s="133"/>
      <c r="F6" s="140"/>
      <c r="G6" s="227" t="s">
        <v>159</v>
      </c>
      <c r="I6" s="46"/>
      <c r="J6" s="46"/>
      <c r="K6" s="46"/>
    </row>
    <row r="7" spans="1:12" ht="18" customHeight="1">
      <c r="A7" s="75"/>
      <c r="B7" s="2"/>
      <c r="C7" s="151">
        <v>1</v>
      </c>
      <c r="D7" s="78" t="s">
        <v>46</v>
      </c>
      <c r="E7" s="123">
        <v>1430</v>
      </c>
      <c r="F7" s="129">
        <f>C7*E7</f>
        <v>1430</v>
      </c>
      <c r="G7" s="136"/>
      <c r="I7" s="149"/>
      <c r="J7" s="46"/>
      <c r="K7" s="76"/>
    </row>
    <row r="8" spans="1:12" ht="18" customHeight="1">
      <c r="A8" s="29" t="s">
        <v>137</v>
      </c>
      <c r="B8" s="147"/>
      <c r="C8" s="207"/>
      <c r="D8" s="126"/>
      <c r="E8" s="137"/>
      <c r="F8" s="128"/>
      <c r="G8" s="228" t="s">
        <v>160</v>
      </c>
      <c r="I8" s="149"/>
      <c r="J8" s="46"/>
      <c r="K8" s="76"/>
    </row>
    <row r="9" spans="1:12" ht="18" customHeight="1">
      <c r="A9" s="10"/>
      <c r="B9" s="2"/>
      <c r="C9" s="151">
        <v>1</v>
      </c>
      <c r="D9" s="78" t="s">
        <v>46</v>
      </c>
      <c r="E9" s="156">
        <v>1430</v>
      </c>
      <c r="F9" s="129">
        <f>C9*E9</f>
        <v>1430</v>
      </c>
      <c r="G9" s="136"/>
      <c r="I9" s="149"/>
      <c r="J9" s="46"/>
      <c r="K9" s="76"/>
    </row>
    <row r="10" spans="1:12" ht="18" customHeight="1">
      <c r="A10" s="29" t="s">
        <v>138</v>
      </c>
      <c r="B10" s="195" t="s">
        <v>141</v>
      </c>
      <c r="C10" s="71"/>
      <c r="D10" s="126"/>
      <c r="E10" s="152"/>
      <c r="F10" s="128"/>
      <c r="G10" s="227" t="s">
        <v>160</v>
      </c>
      <c r="I10" s="46"/>
      <c r="J10" s="46"/>
      <c r="K10" s="46"/>
    </row>
    <row r="11" spans="1:12" ht="18" customHeight="1">
      <c r="A11" s="40"/>
      <c r="B11" s="194"/>
      <c r="C11" s="151">
        <v>1</v>
      </c>
      <c r="D11" s="78" t="s">
        <v>46</v>
      </c>
      <c r="E11" s="129">
        <v>660</v>
      </c>
      <c r="F11" s="129">
        <f>C11*E11</f>
        <v>660</v>
      </c>
      <c r="G11" s="43" t="s">
        <v>163</v>
      </c>
      <c r="I11" s="46"/>
      <c r="J11" s="46"/>
      <c r="K11" s="46"/>
    </row>
    <row r="12" spans="1:12" ht="18" customHeight="1">
      <c r="A12" s="139" t="s">
        <v>139</v>
      </c>
      <c r="B12" s="204"/>
      <c r="C12" s="74"/>
      <c r="D12" s="132"/>
      <c r="E12" s="153"/>
      <c r="F12" s="140"/>
      <c r="G12" s="227" t="s">
        <v>160</v>
      </c>
      <c r="I12" s="46"/>
      <c r="J12" s="46"/>
      <c r="K12" s="46"/>
    </row>
    <row r="13" spans="1:12" ht="18" customHeight="1">
      <c r="A13" s="40"/>
      <c r="B13" s="194"/>
      <c r="C13" s="151">
        <v>1</v>
      </c>
      <c r="D13" s="78" t="s">
        <v>46</v>
      </c>
      <c r="E13" s="156">
        <v>130</v>
      </c>
      <c r="F13" s="129">
        <f>C13*E13</f>
        <v>130</v>
      </c>
      <c r="G13" s="136"/>
      <c r="I13" s="46"/>
      <c r="J13" s="46"/>
      <c r="K13" s="46"/>
    </row>
    <row r="14" spans="1:12" ht="18" customHeight="1">
      <c r="A14" s="29" t="s">
        <v>140</v>
      </c>
      <c r="B14" s="195"/>
      <c r="C14" s="71"/>
      <c r="D14" s="126"/>
      <c r="E14" s="152"/>
      <c r="F14" s="128"/>
      <c r="G14" s="227" t="s">
        <v>161</v>
      </c>
      <c r="I14" s="46"/>
      <c r="J14" s="46"/>
      <c r="K14" s="46"/>
    </row>
    <row r="15" spans="1:12" ht="18" customHeight="1">
      <c r="A15" s="40"/>
      <c r="B15" s="194"/>
      <c r="C15" s="151">
        <v>1</v>
      </c>
      <c r="D15" s="78" t="s">
        <v>46</v>
      </c>
      <c r="E15" s="156">
        <v>650</v>
      </c>
      <c r="F15" s="129">
        <f>C15*E15</f>
        <v>650</v>
      </c>
      <c r="G15" s="136"/>
      <c r="I15" s="149"/>
      <c r="J15" s="46"/>
      <c r="K15" s="76"/>
    </row>
    <row r="16" spans="1:12" ht="18" customHeight="1">
      <c r="A16" s="139"/>
      <c r="C16" s="74"/>
      <c r="D16" s="132"/>
      <c r="E16" s="153"/>
      <c r="F16" s="140"/>
      <c r="G16" s="300"/>
      <c r="H16" s="119"/>
      <c r="I16" s="312"/>
      <c r="J16" s="46"/>
      <c r="K16" s="76"/>
    </row>
    <row r="17" spans="1:11" ht="18" customHeight="1">
      <c r="A17" s="141" t="s">
        <v>47</v>
      </c>
      <c r="B17" s="142"/>
      <c r="C17" s="210"/>
      <c r="D17" s="155"/>
      <c r="E17" s="154"/>
      <c r="F17" s="154">
        <f>SUM(F6:F15)</f>
        <v>4300</v>
      </c>
      <c r="G17" s="219"/>
      <c r="H17" s="313"/>
      <c r="I17" s="314"/>
      <c r="J17" s="357"/>
      <c r="K17" s="76"/>
    </row>
    <row r="18" spans="1:11" ht="18" customHeight="1">
      <c r="A18" s="139"/>
      <c r="C18" s="74"/>
      <c r="D18" s="132"/>
      <c r="E18" s="153"/>
      <c r="F18" s="140"/>
      <c r="G18" s="300"/>
      <c r="I18" s="46"/>
      <c r="J18" s="46"/>
      <c r="K18" s="76"/>
    </row>
    <row r="19" spans="1:11" ht="18" customHeight="1">
      <c r="A19" s="10"/>
      <c r="B19" s="2"/>
      <c r="C19" s="81"/>
      <c r="D19" s="381"/>
      <c r="E19" s="129"/>
      <c r="F19" s="129"/>
      <c r="G19" s="136"/>
      <c r="I19" s="149"/>
      <c r="J19" s="46"/>
      <c r="K19" s="76"/>
    </row>
    <row r="20" spans="1:11" ht="18" customHeight="1">
      <c r="A20" s="191"/>
      <c r="B20" s="205"/>
      <c r="C20" s="206"/>
      <c r="D20" s="132"/>
      <c r="E20" s="133"/>
      <c r="F20" s="140"/>
      <c r="G20" s="230"/>
      <c r="I20" s="46"/>
      <c r="J20" s="46"/>
      <c r="K20" s="46"/>
    </row>
    <row r="21" spans="1:11" ht="18" customHeight="1">
      <c r="A21" s="75"/>
      <c r="B21" s="194"/>
      <c r="C21" s="151"/>
      <c r="D21" s="78"/>
      <c r="E21" s="123"/>
      <c r="F21" s="124"/>
      <c r="G21" s="136"/>
      <c r="I21" s="149"/>
      <c r="J21" s="46"/>
      <c r="K21" s="76"/>
    </row>
    <row r="22" spans="1:11" ht="18" customHeight="1">
      <c r="A22" s="191"/>
      <c r="B22" s="20"/>
      <c r="C22" s="209"/>
      <c r="D22" s="132"/>
      <c r="E22" s="308"/>
      <c r="F22" s="153"/>
      <c r="G22" s="230"/>
      <c r="I22" s="46"/>
      <c r="J22" s="46"/>
      <c r="K22" s="46"/>
    </row>
    <row r="23" spans="1:11" ht="18" customHeight="1">
      <c r="A23" s="75"/>
      <c r="B23" s="2"/>
      <c r="C23" s="151"/>
      <c r="D23" s="78"/>
      <c r="E23" s="129"/>
      <c r="F23" s="124"/>
      <c r="G23" s="136"/>
      <c r="I23" s="46"/>
      <c r="J23" s="46"/>
      <c r="K23" s="46"/>
    </row>
    <row r="24" spans="1:11" ht="18" customHeight="1">
      <c r="A24" s="198"/>
      <c r="B24" s="205"/>
      <c r="C24" s="206"/>
      <c r="D24" s="132"/>
      <c r="E24" s="133"/>
      <c r="F24" s="140"/>
      <c r="G24" s="230"/>
      <c r="I24" s="46"/>
      <c r="J24" s="46"/>
      <c r="K24" s="46"/>
    </row>
    <row r="25" spans="1:11" ht="18" customHeight="1">
      <c r="A25" s="75"/>
      <c r="B25" s="194"/>
      <c r="C25" s="151"/>
      <c r="D25" s="78"/>
      <c r="E25" s="123"/>
      <c r="F25" s="124"/>
      <c r="G25" s="136"/>
      <c r="J25" s="46"/>
      <c r="K25" s="46"/>
    </row>
    <row r="26" spans="1:11" ht="18" customHeight="1">
      <c r="A26" s="191"/>
      <c r="B26" s="20"/>
      <c r="C26" s="209"/>
      <c r="D26" s="132"/>
      <c r="E26" s="308"/>
      <c r="F26" s="153"/>
      <c r="G26" s="230"/>
      <c r="I26" s="46"/>
      <c r="J26" s="46"/>
      <c r="K26" s="46"/>
    </row>
    <row r="27" spans="1:11" ht="18" customHeight="1">
      <c r="A27" s="75"/>
      <c r="B27" s="2"/>
      <c r="C27" s="151"/>
      <c r="D27" s="78"/>
      <c r="E27" s="129"/>
      <c r="F27" s="124"/>
      <c r="G27" s="136"/>
      <c r="I27" s="149"/>
      <c r="J27" s="46"/>
      <c r="K27" s="76"/>
    </row>
    <row r="28" spans="1:11" ht="18" customHeight="1">
      <c r="A28" s="139"/>
      <c r="B28" s="20"/>
      <c r="C28" s="74"/>
      <c r="D28" s="132"/>
      <c r="E28" s="153"/>
      <c r="F28" s="140"/>
      <c r="G28" s="227"/>
      <c r="I28" s="46"/>
      <c r="J28" s="46"/>
      <c r="K28" s="46"/>
    </row>
    <row r="29" spans="1:11" ht="18" customHeight="1">
      <c r="A29" s="193"/>
      <c r="B29" s="194"/>
      <c r="C29" s="81"/>
      <c r="D29" s="78"/>
      <c r="E29" s="156"/>
      <c r="F29" s="129"/>
      <c r="G29" s="136"/>
      <c r="I29" s="46"/>
      <c r="J29" s="46"/>
      <c r="K29" s="46"/>
    </row>
    <row r="30" spans="1:11" ht="18" customHeight="1">
      <c r="A30" s="29"/>
      <c r="B30" s="203"/>
      <c r="C30" s="74"/>
      <c r="D30" s="132"/>
      <c r="E30" s="137"/>
      <c r="F30" s="140"/>
      <c r="G30" s="230"/>
      <c r="I30" s="46"/>
      <c r="J30" s="46"/>
      <c r="K30" s="46"/>
    </row>
    <row r="31" spans="1:11" ht="18" customHeight="1">
      <c r="A31" s="75"/>
      <c r="B31" s="194"/>
      <c r="C31" s="151"/>
      <c r="D31" s="78"/>
      <c r="E31" s="129"/>
      <c r="F31" s="124"/>
      <c r="G31" s="136"/>
      <c r="I31" s="149"/>
      <c r="J31" s="46"/>
      <c r="K31" s="76"/>
    </row>
    <row r="32" spans="1:11" ht="18" customHeight="1">
      <c r="A32" s="231"/>
      <c r="B32" s="203"/>
      <c r="C32" s="74"/>
      <c r="D32" s="132"/>
      <c r="E32" s="299"/>
      <c r="F32" s="140"/>
      <c r="G32" s="230"/>
      <c r="I32" s="46"/>
      <c r="J32" s="46"/>
      <c r="K32" s="46"/>
    </row>
    <row r="33" spans="1:12" ht="18" customHeight="1">
      <c r="A33" s="10"/>
      <c r="B33" s="194"/>
      <c r="C33" s="151"/>
      <c r="D33" s="78"/>
      <c r="E33" s="129"/>
      <c r="F33" s="124"/>
      <c r="G33" s="136"/>
      <c r="I33" s="149"/>
      <c r="J33" s="46"/>
      <c r="K33" s="76"/>
    </row>
    <row r="34" spans="1:12" ht="18" customHeight="1">
      <c r="A34" s="139"/>
      <c r="B34" s="203"/>
      <c r="C34" s="74"/>
      <c r="D34" s="132"/>
      <c r="E34" s="299"/>
      <c r="F34" s="140"/>
      <c r="G34" s="230"/>
      <c r="I34" s="149"/>
      <c r="J34" s="46"/>
      <c r="K34" s="76"/>
    </row>
    <row r="35" spans="1:12" ht="18" customHeight="1">
      <c r="A35" s="75"/>
      <c r="B35" s="194"/>
      <c r="C35" s="151"/>
      <c r="D35" s="78"/>
      <c r="E35" s="129"/>
      <c r="F35" s="124"/>
      <c r="G35" s="136"/>
      <c r="I35" s="149"/>
      <c r="J35" s="46"/>
      <c r="K35" s="76"/>
    </row>
    <row r="36" spans="1:12" ht="18" customHeight="1">
      <c r="A36" s="191"/>
      <c r="B36" s="205"/>
      <c r="C36" s="211"/>
      <c r="D36" s="132"/>
      <c r="E36" s="133"/>
      <c r="F36" s="140"/>
      <c r="G36" s="230"/>
      <c r="I36" s="46"/>
      <c r="J36" s="46"/>
      <c r="K36" s="46"/>
    </row>
    <row r="37" spans="1:12" ht="18" customHeight="1">
      <c r="A37" s="193"/>
      <c r="B37" s="2"/>
      <c r="C37" s="81"/>
      <c r="D37" s="78"/>
      <c r="E37" s="123"/>
      <c r="F37" s="124"/>
      <c r="G37" s="136"/>
      <c r="I37" s="46"/>
      <c r="J37" s="46"/>
      <c r="K37" s="46"/>
    </row>
    <row r="38" spans="1:12" ht="18" customHeight="1">
      <c r="A38" s="191"/>
      <c r="B38" s="15"/>
      <c r="C38" s="207"/>
      <c r="D38" s="126"/>
      <c r="E38" s="137"/>
      <c r="F38" s="128"/>
      <c r="G38" s="230"/>
      <c r="I38" s="46"/>
      <c r="J38" s="46"/>
      <c r="K38" s="46"/>
    </row>
    <row r="39" spans="1:12" ht="18" customHeight="1">
      <c r="A39" s="40"/>
      <c r="B39" s="20"/>
      <c r="C39" s="151"/>
      <c r="D39" s="78"/>
      <c r="E39" s="129"/>
      <c r="F39" s="124"/>
      <c r="G39" s="136"/>
      <c r="J39" s="46"/>
      <c r="K39" s="46"/>
    </row>
    <row r="40" spans="1:12" ht="18" customHeight="1">
      <c r="A40" s="202"/>
      <c r="B40" s="147"/>
      <c r="C40" s="125"/>
      <c r="D40" s="126"/>
      <c r="E40" s="137"/>
      <c r="F40" s="128"/>
      <c r="G40" s="228"/>
      <c r="I40" s="46"/>
      <c r="J40" s="46"/>
      <c r="K40" s="46"/>
    </row>
    <row r="41" spans="1:12" ht="18" customHeight="1">
      <c r="A41" s="191"/>
      <c r="B41" s="20"/>
      <c r="C41" s="213"/>
      <c r="D41" s="214"/>
      <c r="E41" s="138"/>
      <c r="F41" s="138"/>
      <c r="G41" s="230"/>
      <c r="J41" s="46"/>
      <c r="K41" s="46"/>
    </row>
    <row r="42" spans="1:12" ht="18" customHeight="1">
      <c r="A42" s="202"/>
      <c r="B42" s="11"/>
      <c r="C42" s="71"/>
      <c r="D42" s="126"/>
      <c r="E42" s="152"/>
      <c r="F42" s="128"/>
      <c r="G42" s="227"/>
      <c r="I42" s="46"/>
      <c r="J42" s="46"/>
      <c r="K42" s="46"/>
    </row>
    <row r="43" spans="1:12" ht="18" customHeight="1">
      <c r="A43" s="201"/>
      <c r="B43" s="142"/>
      <c r="C43" s="216"/>
      <c r="D43" s="144"/>
      <c r="E43" s="217"/>
      <c r="F43" s="154"/>
      <c r="G43" s="219"/>
      <c r="I43" s="46"/>
      <c r="J43" s="46"/>
      <c r="K43" s="46"/>
    </row>
    <row r="44" spans="1:12" ht="21" customHeight="1">
      <c r="A44" s="272"/>
      <c r="B44" s="272"/>
      <c r="C44" s="272"/>
      <c r="D44" s="272"/>
      <c r="E44" s="272"/>
      <c r="F44" s="272"/>
      <c r="G44" s="351"/>
    </row>
    <row r="45" spans="1:12" ht="27" customHeight="1">
      <c r="C45" s="150"/>
      <c r="D45" s="150"/>
      <c r="E45" s="150"/>
      <c r="H45" s="150"/>
    </row>
    <row r="46" spans="1:12" ht="27" customHeight="1">
      <c r="A46" s="46"/>
      <c r="B46" s="46"/>
      <c r="C46" s="46"/>
      <c r="D46" s="46"/>
      <c r="E46" s="46"/>
      <c r="F46" s="46"/>
      <c r="G46" s="252"/>
      <c r="I46" s="418"/>
      <c r="J46" s="418"/>
      <c r="K46" s="418"/>
      <c r="L46" s="418"/>
    </row>
    <row r="47" spans="1:12" ht="18" customHeight="1">
      <c r="C47" s="352"/>
      <c r="D47" s="350"/>
      <c r="E47" s="353"/>
      <c r="F47" s="306"/>
      <c r="G47" s="232"/>
      <c r="I47" s="46"/>
      <c r="J47" s="46"/>
      <c r="K47" s="46"/>
    </row>
    <row r="48" spans="1:12" ht="18" customHeight="1">
      <c r="A48" s="298"/>
      <c r="B48" s="204"/>
      <c r="C48" s="354"/>
      <c r="D48" s="355"/>
      <c r="E48" s="123"/>
      <c r="F48" s="123"/>
      <c r="I48" s="149"/>
      <c r="J48" s="46"/>
      <c r="K48" s="76"/>
    </row>
    <row r="49" spans="1:11" ht="18" customHeight="1">
      <c r="B49" s="298"/>
      <c r="C49" s="356"/>
      <c r="D49" s="350"/>
      <c r="E49" s="297"/>
      <c r="F49" s="306"/>
      <c r="H49" s="119"/>
      <c r="I49" s="312"/>
      <c r="J49" s="46"/>
      <c r="K49" s="46"/>
    </row>
    <row r="50" spans="1:11" ht="18" customHeight="1">
      <c r="A50" s="135"/>
      <c r="B50" s="204"/>
      <c r="C50" s="354"/>
      <c r="D50" s="46"/>
      <c r="E50" s="123"/>
      <c r="F50" s="123"/>
      <c r="H50" s="313"/>
      <c r="I50" s="314"/>
      <c r="J50" s="357"/>
      <c r="K50" s="46"/>
    </row>
    <row r="51" spans="1:11" ht="18" customHeight="1">
      <c r="C51" s="316"/>
      <c r="D51" s="350"/>
      <c r="E51" s="353"/>
      <c r="F51" s="306"/>
      <c r="G51" s="232"/>
      <c r="I51" s="46"/>
      <c r="J51" s="46"/>
      <c r="K51" s="46"/>
    </row>
    <row r="52" spans="1:11" ht="18" customHeight="1">
      <c r="A52" s="46"/>
      <c r="C52" s="354"/>
      <c r="D52" s="358"/>
      <c r="E52" s="123"/>
      <c r="F52" s="123"/>
      <c r="I52" s="149"/>
      <c r="J52" s="46"/>
      <c r="K52" s="76"/>
    </row>
    <row r="53" spans="1:11" ht="18" customHeight="1">
      <c r="A53" s="298"/>
      <c r="C53" s="352"/>
      <c r="D53" s="350"/>
      <c r="E53" s="353"/>
      <c r="F53" s="306"/>
      <c r="G53" s="232"/>
      <c r="I53" s="46"/>
      <c r="J53" s="46"/>
      <c r="K53" s="46"/>
    </row>
    <row r="54" spans="1:11" ht="18" customHeight="1">
      <c r="A54" s="298"/>
      <c r="C54" s="354"/>
      <c r="D54" s="358"/>
      <c r="E54" s="123"/>
      <c r="F54" s="123"/>
      <c r="I54" s="149"/>
      <c r="J54" s="46"/>
      <c r="K54" s="76"/>
    </row>
    <row r="55" spans="1:11" ht="18" customHeight="1">
      <c r="B55" s="298"/>
      <c r="C55" s="356"/>
      <c r="D55" s="350"/>
      <c r="E55" s="297"/>
      <c r="F55" s="306"/>
      <c r="I55" s="46"/>
      <c r="J55" s="46"/>
      <c r="K55" s="46"/>
    </row>
    <row r="56" spans="1:11" ht="18" customHeight="1">
      <c r="A56" s="46"/>
      <c r="C56" s="354"/>
      <c r="D56" s="46"/>
      <c r="E56" s="123"/>
      <c r="F56" s="123"/>
      <c r="J56" s="46"/>
      <c r="K56" s="46"/>
    </row>
    <row r="57" spans="1:11" ht="18" customHeight="1">
      <c r="B57" s="204"/>
      <c r="C57" s="316"/>
      <c r="D57" s="350"/>
      <c r="E57" s="353"/>
      <c r="F57" s="306"/>
      <c r="G57" s="232"/>
      <c r="I57" s="46"/>
      <c r="J57" s="46"/>
      <c r="K57" s="46"/>
    </row>
    <row r="58" spans="1:11" ht="18" customHeight="1">
      <c r="B58" s="204"/>
      <c r="C58" s="354"/>
      <c r="D58" s="46"/>
      <c r="E58" s="123"/>
      <c r="F58" s="123"/>
      <c r="I58" s="46"/>
      <c r="J58" s="46"/>
      <c r="K58" s="46"/>
    </row>
    <row r="59" spans="1:11" ht="18" customHeight="1">
      <c r="B59" s="204"/>
      <c r="C59" s="316"/>
      <c r="D59" s="350"/>
      <c r="E59" s="353"/>
      <c r="F59" s="306"/>
      <c r="G59" s="232"/>
      <c r="I59" s="46"/>
      <c r="J59" s="46"/>
      <c r="K59" s="46"/>
    </row>
    <row r="60" spans="1:11" ht="18" customHeight="1">
      <c r="B60" s="204"/>
      <c r="C60" s="354"/>
      <c r="D60" s="46"/>
      <c r="E60" s="123"/>
      <c r="F60" s="123"/>
      <c r="I60" s="46"/>
      <c r="J60" s="46"/>
      <c r="K60" s="46"/>
    </row>
    <row r="61" spans="1:11" ht="18" customHeight="1">
      <c r="B61" s="204"/>
      <c r="C61" s="316"/>
      <c r="D61" s="350"/>
      <c r="E61" s="353"/>
      <c r="F61" s="306"/>
      <c r="G61" s="232"/>
      <c r="I61" s="46"/>
      <c r="J61" s="46"/>
      <c r="K61" s="46"/>
    </row>
    <row r="62" spans="1:11" ht="18" customHeight="1">
      <c r="B62" s="204"/>
      <c r="C62" s="354"/>
      <c r="D62" s="46"/>
      <c r="E62" s="123"/>
      <c r="F62" s="123"/>
      <c r="I62" s="46"/>
      <c r="J62" s="46"/>
      <c r="K62" s="46"/>
    </row>
    <row r="63" spans="1:11" ht="18" customHeight="1">
      <c r="A63" s="298"/>
      <c r="B63" s="204"/>
      <c r="C63" s="352"/>
      <c r="D63" s="350"/>
      <c r="E63" s="353"/>
      <c r="F63" s="353"/>
      <c r="I63" s="46"/>
      <c r="J63" s="46"/>
      <c r="K63" s="46"/>
    </row>
    <row r="64" spans="1:11" ht="18" customHeight="1">
      <c r="A64" s="135"/>
      <c r="C64" s="354"/>
      <c r="D64" s="46"/>
      <c r="E64" s="123"/>
      <c r="F64" s="123"/>
      <c r="I64" s="46"/>
      <c r="J64" s="46"/>
      <c r="K64" s="46"/>
    </row>
    <row r="65" spans="1:11" ht="18" customHeight="1">
      <c r="B65" s="298"/>
      <c r="C65" s="356"/>
      <c r="D65" s="350"/>
      <c r="E65" s="297"/>
      <c r="F65" s="306"/>
      <c r="I65" s="149"/>
      <c r="J65" s="46"/>
      <c r="K65" s="76"/>
    </row>
    <row r="66" spans="1:11" ht="18" customHeight="1">
      <c r="A66" s="46"/>
      <c r="C66" s="354"/>
      <c r="D66" s="46"/>
      <c r="E66" s="123"/>
      <c r="F66" s="123"/>
      <c r="I66" s="149"/>
      <c r="J66" s="46"/>
      <c r="K66" s="76"/>
    </row>
    <row r="67" spans="1:11" ht="18" customHeight="1">
      <c r="A67" s="46"/>
      <c r="C67" s="316"/>
      <c r="D67" s="350"/>
      <c r="E67" s="353"/>
      <c r="F67" s="306"/>
      <c r="G67" s="232"/>
      <c r="I67" s="46"/>
      <c r="J67" s="46"/>
      <c r="K67" s="46"/>
    </row>
    <row r="68" spans="1:11" ht="18" customHeight="1">
      <c r="A68" s="46"/>
      <c r="C68" s="359"/>
      <c r="D68" s="46"/>
      <c r="E68" s="123"/>
      <c r="F68" s="123"/>
      <c r="I68" s="149"/>
      <c r="J68" s="46"/>
      <c r="K68" s="76"/>
    </row>
    <row r="69" spans="1:11" ht="18" customHeight="1">
      <c r="B69" s="204"/>
      <c r="C69" s="316"/>
      <c r="D69" s="350"/>
      <c r="E69" s="297"/>
      <c r="F69" s="306"/>
      <c r="I69" s="46"/>
      <c r="J69" s="46"/>
      <c r="K69" s="46"/>
    </row>
    <row r="70" spans="1:11" ht="18" customHeight="1">
      <c r="A70" s="135"/>
      <c r="B70" s="204"/>
      <c r="C70" s="359"/>
      <c r="D70" s="46"/>
      <c r="E70" s="123"/>
      <c r="F70" s="123"/>
      <c r="I70" s="149"/>
      <c r="J70" s="46"/>
      <c r="K70" s="76"/>
    </row>
    <row r="71" spans="1:11" ht="18" customHeight="1">
      <c r="B71" s="204"/>
      <c r="C71" s="316"/>
      <c r="D71" s="350"/>
      <c r="E71" s="297"/>
      <c r="F71" s="306"/>
      <c r="I71" s="149"/>
      <c r="J71" s="46"/>
      <c r="K71" s="76"/>
    </row>
    <row r="72" spans="1:11" ht="18" customHeight="1">
      <c r="A72" s="135"/>
      <c r="B72" s="204"/>
      <c r="C72" s="359"/>
      <c r="D72" s="46"/>
      <c r="E72" s="123"/>
      <c r="F72" s="123"/>
      <c r="I72" s="149"/>
      <c r="J72" s="46"/>
      <c r="K72" s="76"/>
    </row>
    <row r="73" spans="1:11" ht="18" customHeight="1">
      <c r="A73" s="46"/>
      <c r="B73" s="298"/>
      <c r="C73" s="356"/>
      <c r="D73" s="350"/>
      <c r="E73" s="297"/>
      <c r="F73" s="306"/>
      <c r="I73" s="46"/>
      <c r="J73" s="46"/>
      <c r="K73" s="46"/>
    </row>
    <row r="74" spans="1:11" ht="18" customHeight="1">
      <c r="A74" s="46"/>
      <c r="C74" s="354"/>
      <c r="D74" s="46"/>
      <c r="E74" s="123"/>
      <c r="F74" s="123"/>
      <c r="I74" s="46"/>
      <c r="J74" s="46"/>
      <c r="K74" s="46"/>
    </row>
    <row r="75" spans="1:11" ht="18" customHeight="1">
      <c r="A75" s="298"/>
      <c r="B75" s="232"/>
      <c r="C75" s="360"/>
      <c r="D75" s="350"/>
      <c r="E75" s="297"/>
      <c r="F75" s="306"/>
      <c r="I75" s="46"/>
      <c r="J75" s="46"/>
      <c r="K75" s="46"/>
    </row>
    <row r="76" spans="1:11" ht="18" customHeight="1">
      <c r="B76" s="204"/>
      <c r="C76" s="361"/>
      <c r="D76" s="46"/>
      <c r="E76" s="123"/>
      <c r="F76" s="123"/>
      <c r="G76" s="362"/>
      <c r="J76" s="46"/>
      <c r="K76" s="46"/>
    </row>
    <row r="77" spans="1:11" ht="18" customHeight="1">
      <c r="A77" s="298"/>
      <c r="B77" s="232"/>
      <c r="C77" s="356"/>
      <c r="D77" s="350"/>
      <c r="E77" s="297"/>
      <c r="F77" s="306"/>
      <c r="I77" s="46"/>
      <c r="J77" s="46"/>
      <c r="K77" s="46"/>
    </row>
    <row r="78" spans="1:11" ht="18" customHeight="1">
      <c r="A78" s="298"/>
      <c r="B78" s="204"/>
      <c r="C78" s="354"/>
      <c r="D78" s="46"/>
      <c r="E78" s="123"/>
      <c r="F78" s="123"/>
      <c r="J78" s="46"/>
      <c r="K78" s="46"/>
    </row>
    <row r="79" spans="1:11" ht="18" customHeight="1">
      <c r="A79" s="298"/>
      <c r="B79" s="232"/>
      <c r="C79" s="360"/>
      <c r="D79" s="350"/>
      <c r="E79" s="297"/>
      <c r="F79" s="306"/>
      <c r="I79" s="46"/>
      <c r="J79" s="46"/>
      <c r="K79" s="46"/>
    </row>
    <row r="80" spans="1:11" ht="18" customHeight="1">
      <c r="B80" s="204"/>
      <c r="C80" s="361"/>
      <c r="D80" s="46"/>
      <c r="E80" s="123"/>
      <c r="F80" s="123"/>
      <c r="G80" s="362"/>
      <c r="J80" s="46"/>
      <c r="K80" s="46"/>
    </row>
    <row r="81" spans="1:12" ht="18" customHeight="1">
      <c r="A81" s="298"/>
      <c r="B81" s="232"/>
      <c r="C81" s="360"/>
      <c r="D81" s="350"/>
      <c r="E81" s="297"/>
      <c r="F81" s="306"/>
      <c r="I81" s="46"/>
      <c r="J81" s="46"/>
      <c r="K81" s="46"/>
    </row>
    <row r="82" spans="1:12" ht="18" customHeight="1">
      <c r="B82" s="204"/>
      <c r="C82" s="361"/>
      <c r="D82" s="46"/>
      <c r="E82" s="123"/>
      <c r="F82" s="123"/>
      <c r="G82" s="362"/>
      <c r="J82" s="46"/>
      <c r="K82" s="46"/>
    </row>
    <row r="83" spans="1:12" ht="18" customHeight="1">
      <c r="A83" s="298"/>
      <c r="B83" s="232"/>
      <c r="C83" s="360"/>
      <c r="D83" s="350"/>
      <c r="E83" s="297"/>
      <c r="F83" s="306"/>
      <c r="I83" s="46"/>
      <c r="J83" s="46"/>
      <c r="K83" s="46"/>
    </row>
    <row r="84" spans="1:12" ht="18" customHeight="1">
      <c r="B84" s="204"/>
      <c r="C84" s="361"/>
      <c r="D84" s="46"/>
      <c r="E84" s="123"/>
      <c r="F84" s="123"/>
      <c r="G84" s="362"/>
      <c r="J84" s="46"/>
      <c r="K84" s="46"/>
    </row>
    <row r="85" spans="1:12" ht="18" customHeight="1">
      <c r="A85" s="298"/>
      <c r="B85" s="204"/>
      <c r="C85" s="316"/>
      <c r="D85" s="350"/>
      <c r="E85" s="297"/>
      <c r="F85" s="306"/>
      <c r="I85" s="46"/>
      <c r="J85" s="46"/>
      <c r="K85" s="46"/>
    </row>
    <row r="86" spans="1:12" ht="18" customHeight="1">
      <c r="A86" s="298"/>
      <c r="B86" s="204"/>
      <c r="C86" s="359"/>
      <c r="D86" s="46"/>
      <c r="E86" s="123"/>
      <c r="F86" s="123"/>
      <c r="I86" s="149"/>
      <c r="J86" s="46"/>
      <c r="K86" s="76"/>
    </row>
    <row r="87" spans="1:12" ht="21" customHeight="1">
      <c r="A87" s="272"/>
      <c r="B87" s="272"/>
      <c r="C87" s="272"/>
      <c r="D87" s="272"/>
      <c r="E87" s="272"/>
      <c r="F87" s="272"/>
      <c r="G87" s="351"/>
    </row>
    <row r="88" spans="1:12" ht="27" customHeight="1">
      <c r="C88" s="150"/>
      <c r="D88" s="150"/>
      <c r="E88" s="150"/>
      <c r="H88" s="150"/>
    </row>
    <row r="89" spans="1:12" ht="27" customHeight="1">
      <c r="A89" s="46"/>
      <c r="B89" s="46"/>
      <c r="C89" s="46"/>
      <c r="D89" s="46"/>
      <c r="E89" s="46"/>
      <c r="F89" s="46"/>
      <c r="G89" s="252"/>
      <c r="I89" s="418"/>
      <c r="J89" s="418"/>
      <c r="K89" s="418"/>
      <c r="L89" s="418"/>
    </row>
    <row r="90" spans="1:12" ht="18" customHeight="1">
      <c r="A90" s="298"/>
      <c r="C90" s="352"/>
      <c r="D90" s="350"/>
      <c r="E90" s="353"/>
      <c r="F90" s="306"/>
      <c r="G90" s="232"/>
      <c r="I90" s="46"/>
      <c r="J90" s="46"/>
      <c r="K90" s="46"/>
    </row>
    <row r="91" spans="1:12" ht="18" customHeight="1">
      <c r="A91" s="298"/>
      <c r="C91" s="354"/>
      <c r="D91" s="358"/>
      <c r="E91" s="123"/>
      <c r="F91" s="123"/>
      <c r="J91" s="46"/>
      <c r="K91" s="46"/>
    </row>
    <row r="92" spans="1:12" ht="18" customHeight="1">
      <c r="A92" s="298"/>
      <c r="B92" s="204"/>
      <c r="C92" s="352"/>
      <c r="D92" s="350"/>
      <c r="E92" s="353"/>
      <c r="F92" s="353"/>
      <c r="I92" s="46"/>
      <c r="J92" s="46"/>
      <c r="K92" s="46"/>
    </row>
    <row r="93" spans="1:12" ht="18" customHeight="1">
      <c r="A93" s="135"/>
      <c r="C93" s="354"/>
      <c r="D93" s="46"/>
      <c r="E93" s="123"/>
      <c r="F93" s="123"/>
      <c r="I93" s="149"/>
      <c r="J93" s="46"/>
      <c r="K93" s="76"/>
    </row>
    <row r="94" spans="1:12" ht="18" customHeight="1">
      <c r="B94" s="298"/>
      <c r="C94" s="356"/>
      <c r="D94" s="350"/>
      <c r="E94" s="297"/>
      <c r="F94" s="306"/>
      <c r="I94" s="46"/>
      <c r="J94" s="46"/>
      <c r="K94" s="46"/>
    </row>
    <row r="95" spans="1:12" ht="18" customHeight="1">
      <c r="A95" s="46"/>
      <c r="C95" s="354"/>
      <c r="D95" s="46"/>
      <c r="E95" s="123"/>
      <c r="F95" s="123"/>
      <c r="I95" s="46"/>
      <c r="J95" s="46"/>
      <c r="K95" s="46"/>
    </row>
    <row r="96" spans="1:12" ht="18" customHeight="1">
      <c r="A96" s="46"/>
      <c r="C96" s="316"/>
      <c r="D96" s="350"/>
      <c r="E96" s="353"/>
      <c r="F96" s="306"/>
      <c r="G96" s="232"/>
      <c r="I96" s="46"/>
      <c r="J96" s="46"/>
      <c r="K96" s="46"/>
    </row>
    <row r="97" spans="1:11" ht="18" customHeight="1">
      <c r="A97" s="46"/>
      <c r="C97" s="359"/>
      <c r="D97" s="46"/>
      <c r="E97" s="123"/>
      <c r="F97" s="123"/>
      <c r="I97" s="46"/>
      <c r="J97" s="46"/>
      <c r="K97" s="46"/>
    </row>
    <row r="98" spans="1:11" ht="18" customHeight="1">
      <c r="C98" s="316"/>
      <c r="D98" s="350"/>
      <c r="E98" s="353"/>
      <c r="F98" s="306"/>
      <c r="G98" s="232"/>
      <c r="I98" s="46"/>
      <c r="J98" s="46"/>
      <c r="K98" s="46"/>
    </row>
    <row r="99" spans="1:11" ht="18" customHeight="1">
      <c r="A99" s="298"/>
      <c r="C99" s="354"/>
      <c r="D99" s="46"/>
      <c r="E99" s="123"/>
      <c r="F99" s="123"/>
      <c r="I99" s="46"/>
      <c r="J99" s="46"/>
      <c r="K99" s="46"/>
    </row>
    <row r="100" spans="1:11" ht="18" customHeight="1">
      <c r="A100" s="46"/>
      <c r="C100" s="352"/>
      <c r="D100" s="350"/>
      <c r="E100" s="353"/>
      <c r="F100" s="306"/>
      <c r="G100" s="232"/>
      <c r="I100" s="46"/>
      <c r="J100" s="46"/>
      <c r="K100" s="46"/>
    </row>
    <row r="101" spans="1:11" ht="18" customHeight="1">
      <c r="A101" s="46"/>
      <c r="C101" s="359"/>
      <c r="D101" s="358"/>
      <c r="E101" s="123"/>
      <c r="F101" s="123"/>
      <c r="I101" s="149"/>
      <c r="J101" s="46"/>
      <c r="K101" s="76"/>
    </row>
    <row r="102" spans="1:11" ht="18" customHeight="1">
      <c r="A102" s="298"/>
      <c r="C102" s="316"/>
      <c r="D102" s="350"/>
      <c r="E102" s="353"/>
      <c r="F102" s="306"/>
      <c r="G102" s="232"/>
      <c r="I102" s="46"/>
      <c r="J102" s="46"/>
      <c r="K102" s="46"/>
    </row>
    <row r="103" spans="1:11" ht="18" customHeight="1">
      <c r="A103" s="298"/>
      <c r="C103" s="354"/>
      <c r="D103" s="358"/>
      <c r="E103" s="123"/>
      <c r="F103" s="123"/>
      <c r="I103" s="46"/>
      <c r="J103" s="46"/>
      <c r="K103" s="46"/>
    </row>
    <row r="104" spans="1:11" ht="18" customHeight="1">
      <c r="A104" s="298"/>
      <c r="C104" s="356"/>
      <c r="D104" s="363"/>
      <c r="E104" s="306"/>
      <c r="F104" s="306"/>
      <c r="I104" s="46"/>
      <c r="J104" s="46"/>
      <c r="K104" s="46"/>
    </row>
    <row r="105" spans="1:11" ht="18" customHeight="1">
      <c r="A105" s="298"/>
      <c r="C105" s="354"/>
      <c r="D105" s="358"/>
      <c r="E105" s="123"/>
      <c r="F105" s="123"/>
      <c r="H105" s="119"/>
      <c r="I105" s="364"/>
      <c r="J105" s="46"/>
      <c r="K105" s="46"/>
    </row>
    <row r="106" spans="1:11" ht="18" customHeight="1">
      <c r="A106" s="298"/>
      <c r="C106" s="316"/>
      <c r="D106" s="350"/>
      <c r="E106" s="353"/>
      <c r="F106" s="306"/>
      <c r="G106" s="232"/>
      <c r="I106" s="46"/>
      <c r="J106" s="46"/>
      <c r="K106" s="46"/>
    </row>
    <row r="107" spans="1:11" ht="18" customHeight="1">
      <c r="A107" s="298"/>
      <c r="C107" s="354"/>
      <c r="D107" s="46"/>
      <c r="E107" s="123"/>
      <c r="F107" s="123"/>
      <c r="I107" s="364"/>
      <c r="J107" s="46"/>
      <c r="K107" s="46"/>
    </row>
    <row r="108" spans="1:11" ht="18" customHeight="1">
      <c r="A108" s="298"/>
      <c r="C108" s="356"/>
      <c r="D108" s="350"/>
      <c r="E108" s="306"/>
      <c r="F108" s="306"/>
      <c r="G108" s="232"/>
      <c r="I108" s="46"/>
      <c r="J108" s="46"/>
      <c r="K108" s="46"/>
    </row>
    <row r="109" spans="1:11" ht="18" customHeight="1">
      <c r="A109" s="298"/>
      <c r="C109" s="354"/>
      <c r="D109" s="46"/>
      <c r="E109" s="123"/>
      <c r="F109" s="123"/>
      <c r="I109" s="46"/>
      <c r="J109" s="46"/>
      <c r="K109" s="46"/>
    </row>
    <row r="110" spans="1:11" ht="18" customHeight="1">
      <c r="A110" s="46"/>
      <c r="C110" s="356"/>
      <c r="D110" s="350"/>
      <c r="E110" s="306"/>
      <c r="F110" s="306"/>
      <c r="I110" s="46"/>
      <c r="J110" s="46"/>
      <c r="K110" s="46"/>
    </row>
    <row r="111" spans="1:11" ht="18" customHeight="1">
      <c r="A111" s="298"/>
      <c r="C111" s="354"/>
      <c r="D111" s="46"/>
      <c r="E111" s="123"/>
      <c r="F111" s="123"/>
      <c r="I111" s="46"/>
      <c r="J111" s="46"/>
      <c r="K111" s="46"/>
    </row>
    <row r="112" spans="1:11" ht="18" customHeight="1">
      <c r="A112" s="298"/>
      <c r="C112" s="316"/>
      <c r="D112" s="350"/>
      <c r="E112" s="353"/>
      <c r="F112" s="306"/>
      <c r="G112" s="232"/>
      <c r="I112" s="46"/>
      <c r="J112" s="46"/>
      <c r="K112" s="46"/>
    </row>
    <row r="113" spans="1:11" ht="18" customHeight="1">
      <c r="A113" s="298"/>
      <c r="C113" s="354"/>
      <c r="D113" s="358"/>
      <c r="E113" s="123"/>
      <c r="F113" s="123"/>
      <c r="I113" s="46"/>
      <c r="J113" s="46"/>
      <c r="K113" s="46"/>
    </row>
    <row r="114" spans="1:11" ht="18" customHeight="1">
      <c r="A114" s="298"/>
      <c r="C114" s="356"/>
      <c r="D114" s="363"/>
      <c r="E114" s="306"/>
      <c r="F114" s="306"/>
      <c r="G114" s="232"/>
      <c r="I114" s="46"/>
      <c r="J114" s="46"/>
      <c r="K114" s="46"/>
    </row>
    <row r="115" spans="1:11" ht="18" customHeight="1">
      <c r="A115" s="135"/>
      <c r="C115" s="359"/>
      <c r="D115" s="358"/>
      <c r="E115" s="123"/>
      <c r="F115" s="123"/>
      <c r="H115" s="119"/>
      <c r="I115" s="364"/>
      <c r="J115" s="46"/>
      <c r="K115" s="46"/>
    </row>
    <row r="116" spans="1:11" ht="18" customHeight="1">
      <c r="A116" s="298"/>
      <c r="C116" s="316"/>
      <c r="D116" s="350"/>
      <c r="E116" s="353"/>
      <c r="F116" s="306"/>
      <c r="G116" s="232"/>
      <c r="I116" s="46"/>
      <c r="J116" s="46"/>
      <c r="K116" s="46"/>
    </row>
    <row r="117" spans="1:11" ht="18" customHeight="1">
      <c r="A117" s="298"/>
      <c r="C117" s="359"/>
      <c r="D117" s="358"/>
      <c r="E117" s="123"/>
      <c r="F117" s="123"/>
      <c r="H117" s="119"/>
      <c r="I117" s="364"/>
      <c r="J117" s="46"/>
      <c r="K117" s="46"/>
    </row>
    <row r="118" spans="1:11" ht="18" customHeight="1">
      <c r="A118" s="298"/>
      <c r="C118" s="356"/>
      <c r="D118" s="350"/>
      <c r="E118" s="306"/>
      <c r="F118" s="306"/>
      <c r="G118" s="232"/>
      <c r="I118" s="46"/>
      <c r="J118" s="46"/>
      <c r="K118" s="46"/>
    </row>
    <row r="119" spans="1:11" ht="18" customHeight="1">
      <c r="A119" s="298"/>
      <c r="C119" s="359"/>
      <c r="D119" s="358"/>
      <c r="E119" s="123"/>
      <c r="F119" s="123"/>
      <c r="I119" s="46"/>
      <c r="J119" s="46"/>
      <c r="K119" s="46"/>
    </row>
    <row r="120" spans="1:11" ht="18" customHeight="1">
      <c r="A120" s="46"/>
      <c r="C120" s="356"/>
      <c r="D120" s="350"/>
      <c r="E120" s="306"/>
      <c r="F120" s="306"/>
      <c r="I120" s="46"/>
      <c r="J120" s="46"/>
      <c r="K120" s="46"/>
    </row>
    <row r="121" spans="1:11" ht="18" customHeight="1">
      <c r="A121" s="298"/>
      <c r="C121" s="354"/>
      <c r="D121" s="46"/>
      <c r="E121" s="123"/>
      <c r="F121" s="123"/>
      <c r="I121" s="46"/>
      <c r="J121" s="46"/>
      <c r="K121" s="46"/>
    </row>
    <row r="122" spans="1:11" ht="18" customHeight="1">
      <c r="A122" s="298"/>
      <c r="C122" s="316"/>
      <c r="D122" s="350"/>
      <c r="E122" s="353"/>
      <c r="F122" s="306"/>
      <c r="G122" s="232"/>
      <c r="I122" s="46"/>
      <c r="J122" s="46"/>
      <c r="K122" s="46"/>
    </row>
    <row r="123" spans="1:11" ht="18" customHeight="1">
      <c r="A123" s="298"/>
      <c r="C123" s="354"/>
      <c r="D123" s="355"/>
      <c r="E123" s="123"/>
      <c r="F123" s="123"/>
      <c r="I123" s="46"/>
      <c r="J123" s="46"/>
      <c r="K123" s="46"/>
    </row>
    <row r="124" spans="1:11" ht="18" customHeight="1">
      <c r="A124" s="298"/>
      <c r="C124" s="316"/>
      <c r="D124" s="350"/>
      <c r="E124" s="353"/>
      <c r="F124" s="306"/>
      <c r="G124" s="232"/>
      <c r="I124" s="46"/>
      <c r="J124" s="46"/>
      <c r="K124" s="46"/>
    </row>
    <row r="125" spans="1:11" ht="18" customHeight="1">
      <c r="A125" s="298"/>
      <c r="C125" s="354"/>
      <c r="D125" s="46"/>
      <c r="E125" s="123"/>
      <c r="F125" s="123"/>
      <c r="I125" s="46"/>
      <c r="J125" s="46"/>
      <c r="K125" s="46"/>
    </row>
    <row r="126" spans="1:11" ht="18" customHeight="1">
      <c r="A126" s="46"/>
      <c r="B126" s="298"/>
      <c r="C126" s="360"/>
      <c r="D126" s="350"/>
      <c r="E126" s="297"/>
      <c r="F126" s="306"/>
      <c r="I126" s="46"/>
      <c r="J126" s="46"/>
      <c r="K126" s="46"/>
    </row>
    <row r="127" spans="1:11" ht="18" customHeight="1">
      <c r="A127" s="46"/>
      <c r="C127" s="320"/>
      <c r="D127" s="46"/>
      <c r="E127" s="123"/>
      <c r="F127" s="123"/>
      <c r="I127" s="149"/>
      <c r="J127" s="46"/>
      <c r="K127" s="76"/>
    </row>
    <row r="128" spans="1:11" ht="18" customHeight="1">
      <c r="A128" s="298"/>
      <c r="C128" s="316"/>
      <c r="D128" s="350"/>
      <c r="E128" s="353"/>
      <c r="F128" s="306"/>
      <c r="G128" s="232"/>
      <c r="I128" s="46"/>
      <c r="J128" s="46"/>
      <c r="K128" s="46"/>
    </row>
    <row r="129" spans="1:12" ht="18" customHeight="1">
      <c r="A129" s="298"/>
      <c r="C129" s="354"/>
      <c r="D129" s="46"/>
      <c r="E129" s="123"/>
      <c r="F129" s="123"/>
      <c r="I129" s="46"/>
      <c r="J129" s="46"/>
      <c r="K129" s="46"/>
    </row>
    <row r="130" spans="1:12" ht="21" customHeight="1">
      <c r="A130" s="272"/>
      <c r="B130" s="272"/>
      <c r="C130" s="272"/>
      <c r="D130" s="272"/>
      <c r="E130" s="272"/>
      <c r="F130" s="272"/>
      <c r="G130" s="351"/>
    </row>
    <row r="131" spans="1:12" ht="27" customHeight="1">
      <c r="C131" s="150"/>
      <c r="D131" s="150"/>
      <c r="E131" s="150"/>
      <c r="H131" s="150"/>
    </row>
    <row r="132" spans="1:12" ht="27" customHeight="1">
      <c r="A132" s="46"/>
      <c r="B132" s="46"/>
      <c r="C132" s="46"/>
      <c r="D132" s="46"/>
      <c r="E132" s="46"/>
      <c r="F132" s="46"/>
      <c r="G132" s="252"/>
      <c r="I132" s="418"/>
      <c r="J132" s="418"/>
      <c r="K132" s="418"/>
      <c r="L132" s="418"/>
    </row>
    <row r="133" spans="1:12" ht="18" customHeight="1">
      <c r="A133" s="298"/>
      <c r="C133" s="356"/>
      <c r="D133" s="350"/>
      <c r="E133" s="306"/>
      <c r="F133" s="306"/>
      <c r="I133" s="46"/>
      <c r="J133" s="46"/>
      <c r="K133" s="46"/>
    </row>
    <row r="134" spans="1:12" ht="18" customHeight="1">
      <c r="A134" s="298"/>
      <c r="C134" s="354"/>
      <c r="D134" s="46"/>
      <c r="E134" s="123"/>
      <c r="F134" s="123"/>
      <c r="I134" s="46"/>
      <c r="J134" s="46"/>
      <c r="K134" s="46"/>
    </row>
    <row r="135" spans="1:12" ht="18" customHeight="1">
      <c r="A135" s="298"/>
      <c r="C135" s="356"/>
      <c r="D135" s="350"/>
      <c r="E135" s="306"/>
      <c r="F135" s="306"/>
      <c r="I135" s="46"/>
      <c r="J135" s="46"/>
      <c r="K135" s="46"/>
    </row>
    <row r="136" spans="1:12" ht="18" customHeight="1">
      <c r="A136" s="298"/>
      <c r="C136" s="354"/>
      <c r="D136" s="46"/>
      <c r="E136" s="123"/>
      <c r="F136" s="123"/>
      <c r="I136" s="46"/>
      <c r="J136" s="46"/>
      <c r="K136" s="46"/>
    </row>
    <row r="137" spans="1:12" ht="18" customHeight="1">
      <c r="A137" s="46"/>
      <c r="C137" s="356"/>
      <c r="D137" s="350"/>
      <c r="E137" s="306"/>
      <c r="F137" s="306"/>
      <c r="I137" s="46"/>
      <c r="J137" s="46"/>
      <c r="K137" s="46"/>
    </row>
    <row r="138" spans="1:12" ht="18" customHeight="1">
      <c r="A138" s="298"/>
      <c r="C138" s="354"/>
      <c r="D138" s="46"/>
      <c r="E138" s="123"/>
      <c r="F138" s="123"/>
      <c r="I138" s="46"/>
      <c r="J138" s="46"/>
      <c r="K138" s="46"/>
    </row>
    <row r="139" spans="1:12" ht="18" customHeight="1">
      <c r="A139" s="298"/>
      <c r="C139" s="316"/>
      <c r="D139" s="350"/>
      <c r="E139" s="353"/>
      <c r="F139" s="306"/>
      <c r="G139" s="232"/>
      <c r="I139" s="46"/>
      <c r="J139" s="46"/>
      <c r="K139" s="46"/>
    </row>
    <row r="140" spans="1:12" ht="18" customHeight="1">
      <c r="A140" s="298"/>
      <c r="C140" s="354"/>
      <c r="D140" s="358"/>
      <c r="E140" s="123"/>
      <c r="F140" s="123"/>
      <c r="I140" s="46"/>
      <c r="J140" s="46"/>
      <c r="K140" s="46"/>
    </row>
    <row r="141" spans="1:12" ht="18" customHeight="1">
      <c r="A141" s="298"/>
      <c r="C141" s="356"/>
      <c r="D141" s="363"/>
      <c r="E141" s="306"/>
      <c r="F141" s="306"/>
      <c r="I141" s="46"/>
      <c r="J141" s="46"/>
      <c r="K141" s="46"/>
    </row>
    <row r="142" spans="1:12" ht="18" customHeight="1">
      <c r="A142" s="298"/>
      <c r="C142" s="354"/>
      <c r="D142" s="358"/>
      <c r="E142" s="123"/>
      <c r="F142" s="123"/>
      <c r="H142" s="119"/>
      <c r="I142" s="364"/>
      <c r="J142" s="46"/>
      <c r="K142" s="46"/>
    </row>
    <row r="143" spans="1:12" ht="18" customHeight="1">
      <c r="A143" s="298"/>
      <c r="C143" s="356"/>
      <c r="D143" s="350"/>
      <c r="E143" s="306"/>
      <c r="F143" s="306"/>
      <c r="G143" s="232"/>
      <c r="I143" s="46"/>
      <c r="J143" s="46"/>
      <c r="K143" s="46"/>
    </row>
    <row r="144" spans="1:12" ht="18" customHeight="1">
      <c r="A144" s="298"/>
      <c r="C144" s="354"/>
      <c r="D144" s="46"/>
      <c r="E144" s="123"/>
      <c r="F144" s="123"/>
      <c r="I144" s="46"/>
      <c r="J144" s="46"/>
      <c r="K144" s="46"/>
    </row>
    <row r="145" spans="1:11" ht="18" customHeight="1">
      <c r="A145" s="46"/>
      <c r="C145" s="356"/>
      <c r="D145" s="350"/>
      <c r="E145" s="306"/>
      <c r="F145" s="306"/>
      <c r="I145" s="46"/>
      <c r="J145" s="46"/>
      <c r="K145" s="46"/>
    </row>
    <row r="146" spans="1:11" ht="18" customHeight="1">
      <c r="A146" s="298"/>
      <c r="C146" s="354"/>
      <c r="D146" s="46"/>
      <c r="E146" s="123"/>
      <c r="F146" s="123"/>
      <c r="I146" s="46"/>
      <c r="J146" s="46"/>
      <c r="K146" s="46"/>
    </row>
    <row r="147" spans="1:11" ht="18" customHeight="1">
      <c r="A147" s="298"/>
      <c r="C147" s="316"/>
      <c r="D147" s="350"/>
      <c r="E147" s="353"/>
      <c r="F147" s="306"/>
      <c r="G147" s="232"/>
      <c r="I147" s="46"/>
      <c r="J147" s="46"/>
      <c r="K147" s="46"/>
    </row>
    <row r="148" spans="1:11" ht="18" customHeight="1">
      <c r="A148" s="298"/>
      <c r="C148" s="354"/>
      <c r="D148" s="355"/>
      <c r="E148" s="123"/>
      <c r="F148" s="123"/>
      <c r="I148" s="46"/>
      <c r="J148" s="46"/>
      <c r="K148" s="46"/>
    </row>
    <row r="149" spans="1:11" ht="18" customHeight="1">
      <c r="A149" s="298"/>
      <c r="C149" s="316"/>
      <c r="D149" s="350"/>
      <c r="E149" s="353"/>
      <c r="F149" s="306"/>
      <c r="G149" s="232"/>
      <c r="I149" s="46"/>
      <c r="J149" s="46"/>
      <c r="K149" s="46"/>
    </row>
    <row r="150" spans="1:11" ht="18" customHeight="1">
      <c r="A150" s="298"/>
      <c r="C150" s="354"/>
      <c r="D150" s="46"/>
      <c r="E150" s="123"/>
      <c r="F150" s="123"/>
      <c r="I150" s="46"/>
      <c r="J150" s="46"/>
      <c r="K150" s="46"/>
    </row>
    <row r="151" spans="1:11" ht="18" customHeight="1">
      <c r="A151" s="46"/>
      <c r="B151" s="298"/>
      <c r="C151" s="360"/>
      <c r="D151" s="350"/>
      <c r="E151" s="297"/>
      <c r="F151" s="306"/>
      <c r="I151" s="46"/>
      <c r="J151" s="46"/>
      <c r="K151" s="46"/>
    </row>
    <row r="152" spans="1:11" ht="18" customHeight="1">
      <c r="A152" s="46"/>
      <c r="C152" s="320"/>
      <c r="D152" s="46"/>
      <c r="E152" s="123"/>
      <c r="F152" s="123"/>
      <c r="I152" s="46"/>
      <c r="J152" s="46"/>
      <c r="K152" s="46"/>
    </row>
    <row r="153" spans="1:11" ht="18" customHeight="1">
      <c r="A153" s="298"/>
      <c r="C153" s="356"/>
      <c r="D153" s="350"/>
      <c r="E153" s="306"/>
      <c r="F153" s="306"/>
      <c r="I153" s="46"/>
      <c r="J153" s="46"/>
      <c r="K153" s="46"/>
    </row>
    <row r="154" spans="1:11" ht="18" customHeight="1">
      <c r="A154" s="298"/>
      <c r="C154" s="354"/>
      <c r="D154" s="46"/>
      <c r="E154" s="123"/>
      <c r="F154" s="123"/>
      <c r="I154" s="46"/>
      <c r="J154" s="46"/>
      <c r="K154" s="46"/>
    </row>
    <row r="155" spans="1:11" ht="18" customHeight="1">
      <c r="A155" s="298"/>
      <c r="C155" s="316"/>
      <c r="D155" s="350"/>
      <c r="E155" s="353"/>
      <c r="F155" s="306"/>
      <c r="G155" s="232"/>
      <c r="I155" s="46"/>
      <c r="J155" s="46"/>
      <c r="K155" s="46"/>
    </row>
    <row r="156" spans="1:11" ht="18" customHeight="1">
      <c r="A156" s="298"/>
      <c r="C156" s="354"/>
      <c r="D156" s="358"/>
      <c r="E156" s="123"/>
      <c r="F156" s="123"/>
      <c r="I156" s="46"/>
      <c r="J156" s="46"/>
      <c r="K156" s="46"/>
    </row>
    <row r="157" spans="1:11" ht="18" customHeight="1">
      <c r="A157" s="298"/>
      <c r="C157" s="356"/>
      <c r="D157" s="363"/>
      <c r="E157" s="306"/>
      <c r="F157" s="306"/>
      <c r="I157" s="46"/>
      <c r="J157" s="46"/>
      <c r="K157" s="46"/>
    </row>
    <row r="158" spans="1:11" ht="18" customHeight="1">
      <c r="A158" s="298"/>
      <c r="C158" s="354"/>
      <c r="D158" s="358"/>
      <c r="E158" s="123"/>
      <c r="F158" s="123"/>
      <c r="I158" s="46"/>
      <c r="J158" s="46"/>
      <c r="K158" s="46"/>
    </row>
    <row r="159" spans="1:11" ht="18" customHeight="1">
      <c r="A159" s="298"/>
      <c r="C159" s="356"/>
      <c r="D159" s="350"/>
      <c r="E159" s="306"/>
      <c r="F159" s="306"/>
      <c r="I159" s="46"/>
      <c r="J159" s="46"/>
      <c r="K159" s="46"/>
    </row>
    <row r="160" spans="1:11" ht="18" customHeight="1">
      <c r="A160" s="298"/>
      <c r="C160" s="354"/>
      <c r="D160" s="46"/>
      <c r="E160" s="123"/>
      <c r="F160" s="123"/>
      <c r="I160" s="46"/>
      <c r="J160" s="46"/>
      <c r="K160" s="46"/>
    </row>
    <row r="161" spans="1:11" ht="18" customHeight="1">
      <c r="A161" s="298"/>
      <c r="C161" s="316"/>
      <c r="D161" s="350"/>
      <c r="E161" s="353"/>
      <c r="F161" s="306"/>
      <c r="G161" s="232"/>
      <c r="I161" s="46"/>
      <c r="J161" s="46"/>
      <c r="K161" s="46"/>
    </row>
    <row r="162" spans="1:11" ht="18" customHeight="1">
      <c r="A162" s="298"/>
      <c r="C162" s="354"/>
      <c r="D162" s="358"/>
      <c r="E162" s="123"/>
      <c r="F162" s="123"/>
      <c r="I162" s="46"/>
      <c r="J162" s="46"/>
      <c r="K162" s="46"/>
    </row>
    <row r="163" spans="1:11" ht="18" customHeight="1">
      <c r="A163" s="298"/>
      <c r="C163" s="356"/>
      <c r="D163" s="363"/>
      <c r="E163" s="306"/>
      <c r="F163" s="306"/>
      <c r="I163" s="46"/>
      <c r="J163" s="46"/>
      <c r="K163" s="46"/>
    </row>
    <row r="164" spans="1:11" ht="18" customHeight="1">
      <c r="A164" s="298"/>
      <c r="C164" s="354"/>
      <c r="D164" s="358"/>
      <c r="E164" s="123"/>
      <c r="F164" s="123"/>
      <c r="I164" s="46"/>
      <c r="J164" s="46"/>
      <c r="K164" s="46"/>
    </row>
    <row r="165" spans="1:11" ht="18" customHeight="1">
      <c r="A165" s="298"/>
      <c r="C165" s="356"/>
      <c r="D165" s="350"/>
      <c r="E165" s="306"/>
      <c r="F165" s="306"/>
      <c r="I165" s="46"/>
      <c r="J165" s="46"/>
      <c r="K165" s="46"/>
    </row>
    <row r="166" spans="1:11" ht="18" customHeight="1">
      <c r="A166" s="298"/>
      <c r="C166" s="354"/>
      <c r="D166" s="46"/>
      <c r="E166" s="123"/>
      <c r="F166" s="123"/>
      <c r="I166" s="46"/>
      <c r="J166" s="46"/>
      <c r="K166" s="46"/>
    </row>
    <row r="167" spans="1:11" ht="18" customHeight="1">
      <c r="A167" s="298"/>
      <c r="C167" s="316"/>
      <c r="D167" s="350"/>
      <c r="E167" s="353"/>
      <c r="F167" s="306"/>
      <c r="G167" s="232"/>
      <c r="I167" s="46"/>
      <c r="J167" s="46"/>
      <c r="K167" s="46"/>
    </row>
    <row r="168" spans="1:11" ht="18" customHeight="1">
      <c r="A168" s="298"/>
      <c r="C168" s="354"/>
      <c r="D168" s="358"/>
      <c r="E168" s="123"/>
      <c r="F168" s="123"/>
      <c r="I168" s="46"/>
      <c r="J168" s="46"/>
      <c r="K168" s="46"/>
    </row>
    <row r="169" spans="1:11" ht="18" customHeight="1">
      <c r="A169" s="298"/>
      <c r="C169" s="356"/>
      <c r="D169" s="363"/>
      <c r="E169" s="306"/>
      <c r="F169" s="306"/>
      <c r="I169" s="46"/>
      <c r="J169" s="46"/>
      <c r="K169" s="46"/>
    </row>
    <row r="170" spans="1:11" ht="18" customHeight="1">
      <c r="A170" s="298"/>
      <c r="C170" s="354"/>
      <c r="D170" s="358"/>
      <c r="E170" s="123"/>
      <c r="F170" s="123"/>
      <c r="I170" s="46"/>
      <c r="J170" s="46"/>
      <c r="K170" s="46"/>
    </row>
    <row r="171" spans="1:11" ht="18" customHeight="1">
      <c r="A171" s="46"/>
      <c r="C171" s="356"/>
      <c r="D171" s="350"/>
      <c r="E171" s="306"/>
      <c r="F171" s="306"/>
      <c r="I171" s="46"/>
      <c r="J171" s="46"/>
      <c r="K171" s="46"/>
    </row>
    <row r="172" spans="1:11" ht="18" customHeight="1">
      <c r="A172" s="298"/>
      <c r="C172" s="354"/>
      <c r="D172" s="46"/>
      <c r="E172" s="123"/>
      <c r="F172" s="123"/>
      <c r="I172" s="46"/>
      <c r="J172" s="46"/>
      <c r="K172" s="46"/>
    </row>
  </sheetData>
  <mergeCells count="4">
    <mergeCell ref="I46:L46"/>
    <mergeCell ref="I89:L89"/>
    <mergeCell ref="I3:L3"/>
    <mergeCell ref="I132:L132"/>
  </mergeCells>
  <phoneticPr fontId="15"/>
  <pageMargins left="0.78700000000000003" right="0.57999999999999996" top="0.77" bottom="0.8" header="0.51200000000000001" footer="0.51200000000000001"/>
  <pageSetup paperSize="9" orientation="portrait" r:id="rId1"/>
  <headerFooter alignWithMargins="0"/>
  <rowBreaks count="3" manualBreakCount="3">
    <brk id="43" max="16383" man="1"/>
    <brk id="86" max="6" man="1"/>
    <brk id="129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U172"/>
  <sheetViews>
    <sheetView view="pageBreakPreview" zoomScale="110" zoomScaleSheetLayoutView="110" workbookViewId="0">
      <selection activeCell="G21" sqref="G21"/>
    </sheetView>
  </sheetViews>
  <sheetFormatPr defaultRowHeight="11.25"/>
  <cols>
    <col min="1" max="1" width="24.33203125" customWidth="1"/>
    <col min="2" max="2" width="21.33203125" customWidth="1"/>
    <col min="3" max="3" width="10.83203125" customWidth="1"/>
    <col min="4" max="4" width="5.33203125" customWidth="1"/>
    <col min="5" max="5" width="12.83203125" customWidth="1"/>
    <col min="6" max="6" width="14.83203125" customWidth="1"/>
    <col min="7" max="7" width="18.83203125" style="204" customWidth="1"/>
    <col min="9" max="12" width="12.83203125" customWidth="1"/>
  </cols>
  <sheetData>
    <row r="1" spans="1:12" ht="21" customHeight="1">
      <c r="A1" s="220" t="s">
        <v>158</v>
      </c>
      <c r="B1" s="220"/>
      <c r="C1" s="220"/>
      <c r="D1" s="220"/>
      <c r="E1" s="220"/>
      <c r="F1" s="220"/>
      <c r="G1" s="224" t="s">
        <v>125</v>
      </c>
    </row>
    <row r="2" spans="1:12" ht="27" customHeight="1">
      <c r="A2" s="221" t="str">
        <f>内訳!A$2</f>
        <v>加茂市立図書館　雨漏り対策工事</v>
      </c>
      <c r="B2" s="222"/>
      <c r="C2" s="223"/>
      <c r="D2" s="223"/>
      <c r="E2" s="223"/>
      <c r="F2" s="222"/>
      <c r="G2" s="225"/>
      <c r="H2" s="150"/>
    </row>
    <row r="3" spans="1:12" ht="27" customHeight="1">
      <c r="A3" s="5" t="s">
        <v>44</v>
      </c>
      <c r="B3" s="6" t="s">
        <v>40</v>
      </c>
      <c r="C3" s="1" t="s">
        <v>0</v>
      </c>
      <c r="D3" s="6" t="s">
        <v>1</v>
      </c>
      <c r="E3" s="1" t="s">
        <v>45</v>
      </c>
      <c r="F3" s="1" t="s">
        <v>2</v>
      </c>
      <c r="G3" s="226" t="s">
        <v>3</v>
      </c>
      <c r="I3" s="418"/>
      <c r="J3" s="418"/>
      <c r="K3" s="418"/>
      <c r="L3" s="418"/>
    </row>
    <row r="4" spans="1:12" ht="18" customHeight="1">
      <c r="A4" s="29" t="s">
        <v>144</v>
      </c>
      <c r="B4" t="s">
        <v>157</v>
      </c>
      <c r="C4" s="209"/>
      <c r="D4" s="132"/>
      <c r="E4" s="153"/>
      <c r="F4" s="140"/>
      <c r="G4" s="300" t="s">
        <v>143</v>
      </c>
      <c r="I4" s="46"/>
      <c r="J4" s="46"/>
      <c r="K4" s="46"/>
    </row>
    <row r="5" spans="1:12" ht="18" customHeight="1">
      <c r="A5" s="201"/>
      <c r="B5" s="208" t="s">
        <v>135</v>
      </c>
      <c r="C5" s="216">
        <v>1</v>
      </c>
      <c r="D5" s="311" t="s">
        <v>57</v>
      </c>
      <c r="E5" s="154"/>
      <c r="F5" s="154">
        <f>ROUND(F17,-1)</f>
        <v>3320</v>
      </c>
      <c r="G5" s="219"/>
      <c r="I5" s="46"/>
      <c r="J5" s="46"/>
      <c r="K5" s="46"/>
    </row>
    <row r="6" spans="1:12" ht="18" customHeight="1">
      <c r="A6" s="29" t="s">
        <v>136</v>
      </c>
      <c r="B6" s="148"/>
      <c r="C6" s="206"/>
      <c r="D6" s="132"/>
      <c r="E6" s="133"/>
      <c r="F6" s="140"/>
      <c r="G6" s="227" t="s">
        <v>153</v>
      </c>
      <c r="I6" s="130"/>
      <c r="J6" s="46"/>
      <c r="K6" s="46"/>
    </row>
    <row r="7" spans="1:12" ht="18" customHeight="1">
      <c r="A7" s="75"/>
      <c r="B7" s="2"/>
      <c r="C7" s="151">
        <v>1</v>
      </c>
      <c r="D7" s="78" t="s">
        <v>46</v>
      </c>
      <c r="E7" s="123">
        <v>1110</v>
      </c>
      <c r="F7" s="129">
        <f>C7*E7</f>
        <v>1110</v>
      </c>
      <c r="G7" s="136"/>
      <c r="H7" s="119"/>
      <c r="I7" s="304"/>
      <c r="J7" s="309"/>
      <c r="K7" s="46"/>
    </row>
    <row r="8" spans="1:12" ht="18" customHeight="1">
      <c r="A8" s="29" t="s">
        <v>137</v>
      </c>
      <c r="B8" s="147"/>
      <c r="C8" s="207"/>
      <c r="D8" s="126"/>
      <c r="E8" s="137"/>
      <c r="F8" s="128"/>
      <c r="G8" s="228" t="s">
        <v>154</v>
      </c>
      <c r="I8" s="46"/>
      <c r="J8" s="46"/>
      <c r="K8" s="46"/>
    </row>
    <row r="9" spans="1:12" ht="18" customHeight="1">
      <c r="A9" s="10"/>
      <c r="B9" s="2"/>
      <c r="C9" s="151">
        <v>1</v>
      </c>
      <c r="D9" s="78" t="s">
        <v>46</v>
      </c>
      <c r="E9" s="156">
        <v>1110</v>
      </c>
      <c r="F9" s="129">
        <f>C9*E9</f>
        <v>1110</v>
      </c>
      <c r="G9" s="136"/>
      <c r="I9" s="46"/>
      <c r="J9" s="46"/>
      <c r="K9" s="46"/>
    </row>
    <row r="10" spans="1:12" ht="18" customHeight="1">
      <c r="A10" s="29" t="s">
        <v>138</v>
      </c>
      <c r="B10" s="195" t="s">
        <v>141</v>
      </c>
      <c r="C10" s="71"/>
      <c r="D10" s="126"/>
      <c r="E10" s="152"/>
      <c r="F10" s="128"/>
      <c r="G10" s="227" t="s">
        <v>154</v>
      </c>
      <c r="I10" s="46"/>
      <c r="J10" s="46"/>
      <c r="K10" s="46"/>
    </row>
    <row r="11" spans="1:12" ht="18" customHeight="1">
      <c r="A11" s="40"/>
      <c r="B11" s="194"/>
      <c r="C11" s="151">
        <v>1</v>
      </c>
      <c r="D11" s="78" t="s">
        <v>46</v>
      </c>
      <c r="E11" s="129">
        <v>405</v>
      </c>
      <c r="F11" s="129">
        <f>C11*E11</f>
        <v>405</v>
      </c>
      <c r="G11" s="43" t="s">
        <v>155</v>
      </c>
      <c r="I11" s="149"/>
      <c r="J11" s="46"/>
      <c r="K11" s="76"/>
    </row>
    <row r="12" spans="1:12" ht="18" customHeight="1">
      <c r="A12" s="139" t="s">
        <v>139</v>
      </c>
      <c r="B12" s="204"/>
      <c r="C12" s="74"/>
      <c r="D12" s="132"/>
      <c r="E12" s="153"/>
      <c r="F12" s="140"/>
      <c r="G12" s="227" t="s">
        <v>154</v>
      </c>
      <c r="I12" s="46"/>
      <c r="J12" s="46"/>
      <c r="K12" s="46"/>
    </row>
    <row r="13" spans="1:12" ht="18" customHeight="1">
      <c r="A13" s="40"/>
      <c r="B13" s="194"/>
      <c r="C13" s="151">
        <v>1</v>
      </c>
      <c r="D13" s="78" t="s">
        <v>46</v>
      </c>
      <c r="E13" s="156">
        <v>120</v>
      </c>
      <c r="F13" s="129">
        <f>C13*E13</f>
        <v>120</v>
      </c>
      <c r="G13" s="136"/>
      <c r="I13" s="149"/>
      <c r="J13" s="46"/>
      <c r="K13" s="76"/>
    </row>
    <row r="14" spans="1:12" ht="18" customHeight="1">
      <c r="A14" s="29" t="s">
        <v>140</v>
      </c>
      <c r="B14" s="195"/>
      <c r="C14" s="71"/>
      <c r="D14" s="126"/>
      <c r="E14" s="152"/>
      <c r="F14" s="128"/>
      <c r="G14" s="227" t="s">
        <v>156</v>
      </c>
      <c r="I14" s="130"/>
      <c r="J14" s="46"/>
      <c r="K14" s="46"/>
    </row>
    <row r="15" spans="1:12" ht="18" customHeight="1">
      <c r="A15" s="40"/>
      <c r="B15" s="194"/>
      <c r="C15" s="151">
        <v>1</v>
      </c>
      <c r="D15" s="78" t="s">
        <v>46</v>
      </c>
      <c r="E15" s="156">
        <v>570</v>
      </c>
      <c r="F15" s="129">
        <f>C15*E15</f>
        <v>570</v>
      </c>
      <c r="G15" s="136"/>
      <c r="H15" s="119"/>
      <c r="I15" s="304"/>
      <c r="J15" s="309"/>
      <c r="K15" s="76"/>
    </row>
    <row r="16" spans="1:12" ht="18" customHeight="1">
      <c r="A16" s="139"/>
      <c r="C16" s="74"/>
      <c r="D16" s="132"/>
      <c r="E16" s="153"/>
      <c r="F16" s="140"/>
      <c r="G16" s="300"/>
      <c r="I16" s="46"/>
      <c r="J16" s="46"/>
      <c r="K16" s="46"/>
    </row>
    <row r="17" spans="1:11" ht="18" customHeight="1">
      <c r="A17" s="141" t="s">
        <v>47</v>
      </c>
      <c r="B17" s="142"/>
      <c r="C17" s="210"/>
      <c r="D17" s="155"/>
      <c r="E17" s="154"/>
      <c r="F17" s="154">
        <f>SUM(F6:F15)</f>
        <v>3315</v>
      </c>
      <c r="G17" s="219"/>
      <c r="I17" s="149"/>
      <c r="J17" s="46"/>
      <c r="K17" s="76"/>
    </row>
    <row r="18" spans="1:11" ht="18" customHeight="1">
      <c r="A18" s="191"/>
      <c r="B18" s="148"/>
      <c r="C18" s="206"/>
      <c r="D18" s="122"/>
      <c r="E18" s="133"/>
      <c r="F18" s="140"/>
      <c r="G18" s="230"/>
      <c r="I18" s="46"/>
      <c r="J18" s="46"/>
      <c r="K18" s="46"/>
    </row>
    <row r="19" spans="1:11" ht="18" customHeight="1">
      <c r="A19" s="193"/>
      <c r="B19" s="20"/>
      <c r="C19" s="215"/>
      <c r="D19" s="214"/>
      <c r="E19" s="123"/>
      <c r="F19" s="293"/>
      <c r="G19" s="230"/>
      <c r="J19" s="46"/>
      <c r="K19" s="46"/>
    </row>
    <row r="20" spans="1:11" ht="18" customHeight="1">
      <c r="A20" s="191"/>
      <c r="B20" s="295"/>
      <c r="C20" s="64"/>
      <c r="D20" s="126"/>
      <c r="E20" s="152"/>
      <c r="F20" s="128"/>
      <c r="G20" s="227"/>
      <c r="I20" s="46"/>
      <c r="J20" s="46"/>
      <c r="K20" s="46"/>
    </row>
    <row r="21" spans="1:11" ht="18" customHeight="1">
      <c r="A21" s="193"/>
      <c r="B21" s="2"/>
      <c r="C21" s="151"/>
      <c r="D21" s="78"/>
      <c r="E21" s="156"/>
      <c r="F21" s="124"/>
      <c r="G21" s="43"/>
      <c r="I21" s="149"/>
      <c r="J21" s="46"/>
      <c r="K21" s="76"/>
    </row>
    <row r="22" spans="1:11" ht="18" customHeight="1">
      <c r="A22" s="191"/>
      <c r="B22" s="148"/>
      <c r="C22" s="206"/>
      <c r="D22" s="132"/>
      <c r="E22" s="133"/>
      <c r="F22" s="140"/>
      <c r="G22" s="230"/>
      <c r="I22" s="46"/>
      <c r="J22" s="46"/>
      <c r="K22" s="46"/>
    </row>
    <row r="23" spans="1:11" ht="18" customHeight="1">
      <c r="A23" s="193"/>
      <c r="B23" s="2"/>
      <c r="C23" s="151"/>
      <c r="D23" s="78"/>
      <c r="E23" s="129"/>
      <c r="F23" s="124"/>
      <c r="G23" s="136"/>
      <c r="I23" s="149"/>
      <c r="J23" s="46"/>
      <c r="K23" s="76"/>
    </row>
    <row r="24" spans="1:11" ht="18" customHeight="1">
      <c r="A24" s="191"/>
      <c r="B24" s="295"/>
      <c r="C24" s="206"/>
      <c r="D24" s="132"/>
      <c r="E24" s="133"/>
      <c r="F24" s="140"/>
      <c r="G24" s="230"/>
      <c r="I24" s="130"/>
      <c r="J24" s="46"/>
      <c r="K24" s="46"/>
    </row>
    <row r="25" spans="1:11" ht="18" customHeight="1">
      <c r="A25" s="193"/>
      <c r="B25" s="2"/>
      <c r="C25" s="151"/>
      <c r="D25" s="78"/>
      <c r="E25" s="123"/>
      <c r="F25" s="124"/>
      <c r="G25" s="136"/>
      <c r="H25" s="119"/>
      <c r="I25" s="304"/>
      <c r="J25" s="309"/>
      <c r="K25" s="46"/>
    </row>
    <row r="26" spans="1:11" ht="18" customHeight="1">
      <c r="A26" s="202"/>
      <c r="B26" s="147"/>
      <c r="C26" s="125"/>
      <c r="D26" s="126"/>
      <c r="E26" s="137"/>
      <c r="F26" s="128"/>
      <c r="G26" s="228"/>
      <c r="I26" s="46"/>
      <c r="J26" s="46"/>
      <c r="K26" s="46"/>
    </row>
    <row r="27" spans="1:11" ht="18" customHeight="1">
      <c r="A27" s="193"/>
      <c r="B27" s="2"/>
      <c r="C27" s="79"/>
      <c r="D27" s="78"/>
      <c r="E27" s="129"/>
      <c r="F27" s="129"/>
      <c r="G27" s="136"/>
      <c r="I27" s="149"/>
      <c r="J27" s="46"/>
      <c r="K27" s="76"/>
    </row>
    <row r="28" spans="1:11" ht="18" customHeight="1">
      <c r="A28" s="191"/>
      <c r="C28" s="209"/>
      <c r="D28" s="132"/>
      <c r="E28" s="153"/>
      <c r="F28" s="140"/>
      <c r="G28" s="300"/>
      <c r="I28" s="46"/>
      <c r="J28" s="46"/>
      <c r="K28" s="46"/>
    </row>
    <row r="29" spans="1:11" ht="18" customHeight="1">
      <c r="A29" s="193"/>
      <c r="B29" s="2"/>
      <c r="C29" s="151"/>
      <c r="D29" s="78"/>
      <c r="E29" s="129"/>
      <c r="F29" s="129"/>
      <c r="G29" s="136"/>
      <c r="I29" s="46"/>
      <c r="J29" s="46"/>
      <c r="K29" s="46"/>
    </row>
    <row r="30" spans="1:11" ht="18" customHeight="1">
      <c r="A30" s="191"/>
      <c r="B30" s="148"/>
      <c r="C30" s="206"/>
      <c r="D30" s="132"/>
      <c r="E30" s="133"/>
      <c r="F30" s="140"/>
      <c r="G30" s="230"/>
      <c r="I30" s="46"/>
      <c r="J30" s="46"/>
      <c r="K30" s="46"/>
    </row>
    <row r="31" spans="1:11" ht="18" customHeight="1">
      <c r="A31" s="193"/>
      <c r="B31" s="20"/>
      <c r="C31" s="215"/>
      <c r="D31" s="214"/>
      <c r="E31" s="123"/>
      <c r="F31" s="293"/>
      <c r="G31" s="230"/>
      <c r="I31" s="46"/>
      <c r="J31" s="46"/>
      <c r="K31" s="46"/>
    </row>
    <row r="32" spans="1:11" ht="18" customHeight="1">
      <c r="A32" s="191"/>
      <c r="B32" s="295"/>
      <c r="C32" s="64"/>
      <c r="D32" s="126"/>
      <c r="E32" s="152"/>
      <c r="F32" s="128"/>
      <c r="G32" s="227"/>
      <c r="I32" s="46"/>
      <c r="J32" s="46"/>
      <c r="K32" s="46"/>
    </row>
    <row r="33" spans="1:12" ht="18" customHeight="1">
      <c r="A33" s="193"/>
      <c r="B33" s="2"/>
      <c r="C33" s="151"/>
      <c r="D33" s="78"/>
      <c r="E33" s="156"/>
      <c r="F33" s="124"/>
      <c r="G33" s="136"/>
      <c r="J33" s="46"/>
      <c r="K33" s="46"/>
    </row>
    <row r="34" spans="1:12" ht="18" customHeight="1">
      <c r="A34" s="191"/>
      <c r="B34" s="148"/>
      <c r="C34" s="206"/>
      <c r="D34" s="132"/>
      <c r="E34" s="133"/>
      <c r="F34" s="140"/>
      <c r="G34" s="230"/>
      <c r="I34" s="46"/>
      <c r="J34" s="46"/>
      <c r="K34" s="46"/>
    </row>
    <row r="35" spans="1:12" ht="18" customHeight="1">
      <c r="A35" s="193"/>
      <c r="B35" s="2"/>
      <c r="C35" s="151"/>
      <c r="D35" s="78"/>
      <c r="E35" s="129"/>
      <c r="F35" s="124"/>
      <c r="G35" s="136"/>
      <c r="I35" s="46"/>
      <c r="J35" s="46"/>
      <c r="K35" s="46"/>
    </row>
    <row r="36" spans="1:12" ht="18" customHeight="1">
      <c r="A36" s="191"/>
      <c r="B36" s="148"/>
      <c r="C36" s="206"/>
      <c r="D36" s="132"/>
      <c r="E36" s="133"/>
      <c r="F36" s="140"/>
      <c r="G36" s="230"/>
      <c r="I36" s="46"/>
      <c r="J36" s="46"/>
      <c r="K36" s="46"/>
    </row>
    <row r="37" spans="1:12" ht="18" customHeight="1">
      <c r="A37" s="193"/>
      <c r="B37" s="2"/>
      <c r="C37" s="151"/>
      <c r="D37" s="78"/>
      <c r="E37" s="123"/>
      <c r="F37" s="124"/>
      <c r="G37" s="136"/>
      <c r="I37" s="149"/>
      <c r="J37" s="46"/>
      <c r="K37" s="76"/>
    </row>
    <row r="38" spans="1:12" ht="18" customHeight="1">
      <c r="A38" s="202"/>
      <c r="B38" s="147"/>
      <c r="C38" s="125"/>
      <c r="D38" s="126"/>
      <c r="E38" s="137"/>
      <c r="F38" s="128"/>
      <c r="G38" s="228"/>
      <c r="I38" s="46"/>
      <c r="J38" s="46"/>
      <c r="K38" s="46"/>
    </row>
    <row r="39" spans="1:12" ht="18" customHeight="1">
      <c r="A39" s="193"/>
      <c r="B39" s="2"/>
      <c r="C39" s="79"/>
      <c r="D39" s="78"/>
      <c r="E39" s="129"/>
      <c r="F39" s="129"/>
      <c r="G39" s="136"/>
      <c r="I39" s="46"/>
      <c r="J39" s="46"/>
      <c r="K39" s="46"/>
    </row>
    <row r="40" spans="1:12" ht="18" customHeight="1">
      <c r="A40" s="191"/>
      <c r="B40" s="380"/>
      <c r="C40" s="209"/>
      <c r="D40" s="132"/>
      <c r="E40" s="153"/>
      <c r="F40" s="140"/>
      <c r="G40" s="300"/>
      <c r="I40" s="46"/>
      <c r="J40" s="46"/>
      <c r="K40" s="46"/>
    </row>
    <row r="41" spans="1:12" ht="18" customHeight="1">
      <c r="A41" s="193"/>
      <c r="B41" s="2"/>
      <c r="C41" s="151"/>
      <c r="D41" s="78"/>
      <c r="E41" s="156"/>
      <c r="F41" s="124"/>
      <c r="G41" s="136"/>
      <c r="I41" s="149"/>
      <c r="J41" s="46"/>
      <c r="K41" s="76"/>
    </row>
    <row r="42" spans="1:12" ht="18" customHeight="1">
      <c r="A42" s="202"/>
      <c r="B42" s="147"/>
      <c r="C42" s="125"/>
      <c r="D42" s="126"/>
      <c r="E42" s="137"/>
      <c r="F42" s="128"/>
      <c r="G42" s="228"/>
      <c r="I42" s="46"/>
      <c r="J42" s="46"/>
      <c r="K42" s="46"/>
    </row>
    <row r="43" spans="1:12" ht="18" customHeight="1">
      <c r="A43" s="201"/>
      <c r="B43" s="142"/>
      <c r="C43" s="218"/>
      <c r="D43" s="144"/>
      <c r="E43" s="154"/>
      <c r="F43" s="154"/>
      <c r="G43" s="219"/>
      <c r="J43" s="46"/>
      <c r="K43" s="46"/>
    </row>
    <row r="44" spans="1:12" ht="21" customHeight="1">
      <c r="A44" s="272"/>
      <c r="B44" s="272"/>
      <c r="C44" s="272"/>
      <c r="D44" s="272"/>
      <c r="E44" s="272"/>
      <c r="F44" s="272"/>
      <c r="G44" s="351"/>
    </row>
    <row r="45" spans="1:12" ht="27" customHeight="1">
      <c r="C45" s="150"/>
      <c r="D45" s="150"/>
      <c r="E45" s="150"/>
      <c r="H45" s="150"/>
    </row>
    <row r="46" spans="1:12" ht="27" customHeight="1">
      <c r="A46" s="46"/>
      <c r="B46" s="46"/>
      <c r="C46" s="46"/>
      <c r="D46" s="46"/>
      <c r="E46" s="46"/>
      <c r="F46" s="46"/>
      <c r="G46" s="252"/>
      <c r="I46" s="418"/>
      <c r="J46" s="418"/>
      <c r="K46" s="418"/>
      <c r="L46" s="418"/>
    </row>
    <row r="47" spans="1:12" ht="18" customHeight="1">
      <c r="C47" s="352"/>
      <c r="D47" s="350"/>
      <c r="E47" s="353"/>
      <c r="F47" s="306"/>
      <c r="G47" s="232"/>
      <c r="I47" s="46"/>
      <c r="J47" s="46"/>
      <c r="K47" s="46"/>
    </row>
    <row r="48" spans="1:12" ht="18" customHeight="1">
      <c r="A48" s="298"/>
      <c r="B48" s="204"/>
      <c r="C48" s="359"/>
      <c r="D48" s="355"/>
      <c r="E48" s="123"/>
      <c r="F48" s="123"/>
      <c r="I48" s="149"/>
      <c r="J48" s="46"/>
      <c r="K48" s="76"/>
    </row>
    <row r="49" spans="1:11" ht="18" customHeight="1">
      <c r="B49" s="298"/>
      <c r="C49" s="356"/>
      <c r="D49" s="350"/>
      <c r="E49" s="297"/>
      <c r="F49" s="306"/>
      <c r="G49" s="232"/>
      <c r="I49" s="46"/>
      <c r="J49" s="46"/>
      <c r="K49" s="46"/>
    </row>
    <row r="50" spans="1:11" ht="18" customHeight="1">
      <c r="A50" s="135"/>
      <c r="C50" s="359"/>
      <c r="D50" s="46"/>
      <c r="E50" s="123"/>
      <c r="F50" s="123"/>
      <c r="H50" s="119"/>
      <c r="I50" s="304"/>
      <c r="J50" s="309"/>
      <c r="K50" s="46"/>
    </row>
    <row r="51" spans="1:11" ht="18" customHeight="1">
      <c r="B51" s="298"/>
      <c r="C51" s="356"/>
      <c r="D51" s="350"/>
      <c r="E51" s="297"/>
      <c r="F51" s="306"/>
      <c r="I51" s="46"/>
      <c r="J51" s="46"/>
      <c r="K51" s="46"/>
    </row>
    <row r="52" spans="1:11" ht="18" customHeight="1">
      <c r="A52" s="46"/>
      <c r="C52" s="359"/>
      <c r="D52" s="46"/>
      <c r="E52" s="123"/>
      <c r="F52" s="123"/>
      <c r="I52" s="149"/>
      <c r="J52" s="46"/>
      <c r="K52" s="76"/>
    </row>
    <row r="53" spans="1:11" ht="18" customHeight="1">
      <c r="B53" s="204"/>
      <c r="C53" s="316"/>
      <c r="D53" s="350"/>
      <c r="E53" s="353"/>
      <c r="F53" s="306"/>
      <c r="G53" s="232"/>
      <c r="I53" s="46"/>
      <c r="J53" s="46"/>
      <c r="K53" s="46"/>
    </row>
    <row r="54" spans="1:11" ht="18" customHeight="1">
      <c r="B54" s="204"/>
      <c r="C54" s="359"/>
      <c r="D54" s="46"/>
      <c r="E54" s="123"/>
      <c r="F54" s="123"/>
      <c r="G54"/>
      <c r="I54" s="46"/>
      <c r="J54" s="46"/>
      <c r="K54" s="46"/>
    </row>
    <row r="55" spans="1:11" ht="18" customHeight="1">
      <c r="B55" s="204"/>
      <c r="C55" s="316"/>
      <c r="D55" s="350"/>
      <c r="E55" s="353"/>
      <c r="F55" s="306"/>
      <c r="G55" s="232"/>
      <c r="I55" s="46"/>
      <c r="J55" s="46"/>
      <c r="K55" s="46"/>
    </row>
    <row r="56" spans="1:11" ht="18" customHeight="1">
      <c r="B56" s="204"/>
      <c r="C56" s="359"/>
      <c r="D56" s="46"/>
      <c r="E56" s="123"/>
      <c r="F56" s="123"/>
      <c r="I56" s="149"/>
      <c r="J56" s="46"/>
      <c r="K56" s="76"/>
    </row>
    <row r="57" spans="1:11" ht="18" customHeight="1">
      <c r="B57" s="204"/>
      <c r="C57" s="316"/>
      <c r="D57" s="350"/>
      <c r="E57" s="353"/>
      <c r="F57" s="306"/>
      <c r="G57" s="232"/>
      <c r="I57" s="46"/>
      <c r="J57" s="46"/>
      <c r="K57" s="46"/>
    </row>
    <row r="58" spans="1:11" ht="18" customHeight="1">
      <c r="B58" s="204"/>
      <c r="C58" s="359"/>
      <c r="D58" s="46"/>
      <c r="E58" s="123"/>
      <c r="F58" s="123"/>
      <c r="I58" s="46"/>
      <c r="J58" s="46"/>
      <c r="K58" s="46"/>
    </row>
    <row r="59" spans="1:11" ht="18" customHeight="1">
      <c r="C59" s="316"/>
      <c r="D59" s="350"/>
      <c r="E59" s="353"/>
      <c r="F59" s="306"/>
      <c r="G59" s="232"/>
      <c r="I59" s="46"/>
      <c r="J59" s="46"/>
      <c r="K59" s="46"/>
    </row>
    <row r="60" spans="1:11" ht="18" customHeight="1">
      <c r="A60" s="46"/>
      <c r="C60" s="354"/>
      <c r="D60" s="358"/>
      <c r="E60" s="123"/>
      <c r="F60" s="123"/>
      <c r="I60" s="149"/>
      <c r="J60" s="46"/>
      <c r="K60" s="76"/>
    </row>
    <row r="61" spans="1:11" ht="18" customHeight="1">
      <c r="A61" s="365"/>
      <c r="B61" s="348"/>
      <c r="C61" s="322"/>
      <c r="D61" s="323"/>
      <c r="E61" s="366"/>
      <c r="F61" s="367"/>
      <c r="I61" s="46"/>
      <c r="J61" s="46"/>
      <c r="K61" s="46"/>
    </row>
    <row r="62" spans="1:11" ht="18" customHeight="1">
      <c r="A62" s="368"/>
      <c r="B62" s="365"/>
      <c r="C62" s="320"/>
      <c r="D62" s="46"/>
      <c r="E62" s="123"/>
      <c r="F62" s="123"/>
      <c r="H62" s="119"/>
      <c r="I62" s="304"/>
      <c r="J62" s="309"/>
      <c r="K62" s="46"/>
    </row>
    <row r="63" spans="1:11" ht="18" customHeight="1">
      <c r="B63" s="382"/>
      <c r="C63" s="316"/>
      <c r="D63" s="350"/>
      <c r="E63" s="353"/>
      <c r="F63" s="306"/>
      <c r="G63" s="365"/>
      <c r="I63" s="46"/>
      <c r="J63" s="46"/>
      <c r="K63" s="46"/>
    </row>
    <row r="64" spans="1:11" ht="18" customHeight="1">
      <c r="A64" s="46"/>
      <c r="B64" s="369"/>
      <c r="C64" s="336"/>
      <c r="D64" s="46"/>
      <c r="E64" s="123"/>
      <c r="F64" s="123"/>
      <c r="G64"/>
      <c r="I64" s="149"/>
      <c r="J64" s="46"/>
      <c r="K64" s="76"/>
    </row>
    <row r="65" spans="1:11" ht="18" customHeight="1">
      <c r="A65" s="365"/>
      <c r="B65" s="303"/>
      <c r="C65" s="370"/>
      <c r="D65" s="323"/>
      <c r="E65" s="366"/>
      <c r="F65" s="366"/>
      <c r="G65" s="365"/>
      <c r="I65" s="46"/>
      <c r="J65" s="46"/>
      <c r="K65" s="46"/>
    </row>
    <row r="66" spans="1:11" ht="18" customHeight="1">
      <c r="A66" s="371"/>
      <c r="B66" s="303"/>
      <c r="C66" s="372"/>
      <c r="D66" s="46"/>
      <c r="E66" s="123"/>
      <c r="F66" s="123"/>
      <c r="G66" s="303"/>
      <c r="I66" s="46"/>
      <c r="J66" s="46"/>
      <c r="K66" s="46"/>
    </row>
    <row r="67" spans="1:11" ht="18" customHeight="1">
      <c r="A67" s="365"/>
      <c r="B67" s="365"/>
      <c r="C67" s="322"/>
      <c r="D67" s="323"/>
      <c r="E67" s="374"/>
      <c r="F67" s="366"/>
      <c r="G67" s="365"/>
      <c r="I67" s="46"/>
      <c r="J67" s="46"/>
      <c r="K67" s="46"/>
    </row>
    <row r="68" spans="1:11" ht="18" customHeight="1">
      <c r="A68" s="371"/>
      <c r="B68" s="303"/>
      <c r="C68" s="320"/>
      <c r="D68" s="46"/>
      <c r="E68" s="123"/>
      <c r="F68" s="123"/>
      <c r="G68" s="365"/>
      <c r="I68" s="46"/>
      <c r="J68" s="46"/>
      <c r="K68" s="46"/>
    </row>
    <row r="69" spans="1:11" ht="18" customHeight="1">
      <c r="A69" s="373"/>
      <c r="B69" s="368"/>
      <c r="C69" s="316"/>
      <c r="D69" s="350"/>
      <c r="E69" s="353"/>
      <c r="F69" s="367"/>
      <c r="G69" s="303"/>
      <c r="I69" s="46"/>
      <c r="J69" s="46"/>
      <c r="K69" s="46"/>
    </row>
    <row r="70" spans="1:11" ht="18" customHeight="1">
      <c r="A70" s="291"/>
      <c r="B70" s="365"/>
      <c r="C70" s="375"/>
      <c r="D70" s="46"/>
      <c r="E70" s="123"/>
      <c r="F70" s="123"/>
      <c r="G70" s="365"/>
      <c r="J70" s="46"/>
      <c r="K70" s="46"/>
    </row>
    <row r="71" spans="1:11" ht="18" customHeight="1">
      <c r="A71" s="298"/>
      <c r="C71" s="352"/>
      <c r="D71" s="350"/>
      <c r="E71" s="353"/>
      <c r="F71" s="306"/>
      <c r="G71" s="232"/>
      <c r="I71" s="46"/>
      <c r="J71" s="46"/>
      <c r="K71" s="46"/>
    </row>
    <row r="72" spans="1:11" ht="18" customHeight="1">
      <c r="A72" s="135"/>
      <c r="C72" s="359"/>
      <c r="D72" s="46"/>
      <c r="E72" s="123"/>
      <c r="F72" s="123"/>
      <c r="I72" s="149"/>
      <c r="J72" s="46"/>
      <c r="K72" s="76"/>
    </row>
    <row r="73" spans="1:11" ht="18" customHeight="1">
      <c r="A73" s="298"/>
      <c r="B73" s="298"/>
      <c r="C73" s="356"/>
      <c r="D73" s="350"/>
      <c r="E73" s="297"/>
      <c r="F73" s="306"/>
      <c r="I73" s="46"/>
      <c r="J73" s="46"/>
      <c r="K73" s="46"/>
    </row>
    <row r="74" spans="1:11" ht="18" customHeight="1">
      <c r="A74" s="298"/>
      <c r="C74" s="359"/>
      <c r="D74" s="46"/>
      <c r="E74" s="123"/>
      <c r="F74" s="123"/>
      <c r="I74" s="46"/>
      <c r="J74" s="46"/>
      <c r="K74" s="46"/>
    </row>
    <row r="75" spans="1:11" ht="18" customHeight="1">
      <c r="A75" s="298"/>
      <c r="C75" s="352"/>
      <c r="D75" s="350"/>
      <c r="E75" s="353"/>
      <c r="F75" s="306"/>
      <c r="G75" s="232"/>
      <c r="I75" s="46"/>
      <c r="J75" s="46"/>
      <c r="K75" s="46"/>
    </row>
    <row r="76" spans="1:11" ht="18" customHeight="1">
      <c r="A76" s="298"/>
      <c r="C76" s="359"/>
      <c r="D76" s="46"/>
      <c r="E76" s="123"/>
      <c r="F76" s="123"/>
      <c r="G76" s="383"/>
      <c r="I76" s="149"/>
      <c r="J76" s="46"/>
      <c r="K76" s="76"/>
    </row>
    <row r="77" spans="1:11" ht="18" customHeight="1">
      <c r="A77" s="298"/>
      <c r="B77" s="298"/>
      <c r="C77" s="356"/>
      <c r="D77" s="350"/>
      <c r="E77" s="297"/>
      <c r="F77" s="306"/>
      <c r="I77" s="46"/>
      <c r="J77" s="46"/>
      <c r="K77" s="46"/>
    </row>
    <row r="78" spans="1:11" ht="18" customHeight="1">
      <c r="A78" s="298"/>
      <c r="C78" s="359"/>
      <c r="D78" s="46"/>
      <c r="E78" s="123"/>
      <c r="F78" s="123"/>
      <c r="I78" s="46"/>
      <c r="J78" s="46"/>
      <c r="K78" s="46"/>
    </row>
    <row r="79" spans="1:11" ht="18" customHeight="1">
      <c r="A79" s="298"/>
      <c r="B79" s="298"/>
      <c r="C79" s="356"/>
      <c r="D79" s="350"/>
      <c r="E79" s="297"/>
      <c r="F79" s="306"/>
      <c r="I79" s="46"/>
      <c r="J79" s="46"/>
      <c r="K79" s="46"/>
    </row>
    <row r="80" spans="1:11" ht="18" customHeight="1">
      <c r="A80" s="298"/>
      <c r="C80" s="359"/>
      <c r="D80" s="46"/>
      <c r="E80" s="123"/>
      <c r="F80" s="123"/>
      <c r="I80" s="46"/>
      <c r="J80" s="46"/>
      <c r="K80" s="46"/>
    </row>
    <row r="81" spans="1:12" ht="18" customHeight="1">
      <c r="A81" s="46"/>
      <c r="B81" s="298"/>
      <c r="C81" s="360"/>
      <c r="D81" s="350"/>
      <c r="E81" s="297"/>
      <c r="F81" s="306"/>
      <c r="I81" s="46"/>
      <c r="J81" s="46"/>
      <c r="K81" s="46"/>
    </row>
    <row r="82" spans="1:12" ht="18" customHeight="1">
      <c r="A82" s="298"/>
      <c r="C82" s="320"/>
      <c r="D82" s="46"/>
      <c r="E82" s="123"/>
      <c r="F82" s="123"/>
      <c r="J82" s="46"/>
      <c r="K82" s="46"/>
    </row>
    <row r="83" spans="1:12" ht="18" customHeight="1">
      <c r="A83" s="298"/>
      <c r="B83" s="298"/>
      <c r="C83" s="356"/>
      <c r="D83" s="350"/>
      <c r="E83" s="297"/>
      <c r="F83" s="306"/>
      <c r="I83" s="46"/>
      <c r="J83" s="46"/>
      <c r="K83" s="46"/>
    </row>
    <row r="84" spans="1:12" ht="18" customHeight="1">
      <c r="A84" s="298"/>
      <c r="C84" s="359"/>
      <c r="D84" s="46"/>
      <c r="E84" s="123"/>
      <c r="F84" s="123"/>
      <c r="I84" s="46"/>
      <c r="J84" s="46"/>
      <c r="K84" s="46"/>
    </row>
    <row r="85" spans="1:12" ht="18" customHeight="1">
      <c r="A85" s="46"/>
      <c r="B85" s="298"/>
      <c r="C85" s="360"/>
      <c r="D85" s="350"/>
      <c r="E85" s="297"/>
      <c r="F85" s="306"/>
      <c r="I85" s="46"/>
      <c r="J85" s="46"/>
      <c r="K85" s="46"/>
    </row>
    <row r="86" spans="1:12" ht="18" customHeight="1">
      <c r="A86" s="298"/>
      <c r="C86" s="320"/>
      <c r="D86" s="46"/>
      <c r="E86" s="123"/>
      <c r="F86" s="123"/>
      <c r="J86" s="46"/>
      <c r="K86" s="46"/>
    </row>
    <row r="87" spans="1:12" ht="21" customHeight="1">
      <c r="A87" s="272"/>
      <c r="B87" s="272"/>
      <c r="C87" s="272"/>
      <c r="D87" s="272"/>
      <c r="E87" s="272"/>
      <c r="F87" s="272"/>
      <c r="G87" s="351"/>
    </row>
    <row r="88" spans="1:12" ht="27" customHeight="1">
      <c r="C88" s="150"/>
      <c r="D88" s="150"/>
      <c r="E88" s="150"/>
      <c r="H88" s="150"/>
    </row>
    <row r="89" spans="1:12" ht="27" customHeight="1">
      <c r="A89" s="46"/>
      <c r="B89" s="46"/>
      <c r="C89" s="46"/>
      <c r="D89" s="46"/>
      <c r="E89" s="46"/>
      <c r="F89" s="46"/>
      <c r="G89" s="252"/>
      <c r="I89" s="418"/>
      <c r="J89" s="418"/>
      <c r="K89" s="418"/>
      <c r="L89" s="418"/>
    </row>
    <row r="90" spans="1:12" ht="18" customHeight="1">
      <c r="C90" s="352"/>
      <c r="D90" s="350"/>
      <c r="E90" s="353"/>
      <c r="F90" s="306"/>
      <c r="G90" s="232"/>
      <c r="I90" s="46"/>
      <c r="J90" s="46"/>
      <c r="K90" s="46"/>
    </row>
    <row r="91" spans="1:12" ht="18" customHeight="1">
      <c r="A91" s="298"/>
      <c r="B91" s="204"/>
      <c r="C91" s="359"/>
      <c r="D91" s="355"/>
      <c r="E91" s="123"/>
      <c r="F91" s="123"/>
      <c r="I91" s="149"/>
      <c r="J91" s="46"/>
      <c r="K91" s="76"/>
    </row>
    <row r="92" spans="1:12" ht="18" customHeight="1">
      <c r="B92" s="298"/>
      <c r="C92" s="356"/>
      <c r="D92" s="350"/>
      <c r="E92" s="297"/>
      <c r="F92" s="306"/>
      <c r="G92" s="232"/>
      <c r="I92" s="130"/>
      <c r="J92" s="46"/>
      <c r="K92" s="46"/>
    </row>
    <row r="93" spans="1:12" ht="18" customHeight="1">
      <c r="A93" s="135"/>
      <c r="C93" s="359"/>
      <c r="D93" s="46"/>
      <c r="E93" s="123"/>
      <c r="F93" s="123"/>
      <c r="H93" s="119"/>
      <c r="I93" s="304"/>
      <c r="J93" s="309"/>
      <c r="K93" s="76"/>
    </row>
    <row r="94" spans="1:12" ht="18" customHeight="1">
      <c r="B94" s="298"/>
      <c r="C94" s="356"/>
      <c r="D94" s="350"/>
      <c r="E94" s="297"/>
      <c r="F94" s="306"/>
      <c r="I94" s="46"/>
      <c r="J94" s="46"/>
      <c r="K94" s="46"/>
    </row>
    <row r="95" spans="1:12" ht="18" customHeight="1">
      <c r="A95" s="46"/>
      <c r="C95" s="359"/>
      <c r="D95" s="46"/>
      <c r="E95" s="123"/>
      <c r="F95" s="123"/>
      <c r="I95" s="46"/>
      <c r="J95" s="46"/>
      <c r="K95" s="46"/>
    </row>
    <row r="96" spans="1:12" ht="18" customHeight="1">
      <c r="B96" s="204"/>
      <c r="C96" s="316"/>
      <c r="D96" s="350"/>
      <c r="E96" s="353"/>
      <c r="F96" s="306"/>
      <c r="G96" s="232"/>
      <c r="I96" s="46"/>
      <c r="J96" s="46"/>
      <c r="K96" s="46"/>
    </row>
    <row r="97" spans="1:11" ht="18" customHeight="1">
      <c r="B97" s="204"/>
      <c r="C97" s="359"/>
      <c r="D97" s="46"/>
      <c r="E97" s="123"/>
      <c r="F97" s="123"/>
      <c r="I97" s="149"/>
      <c r="J97" s="46"/>
      <c r="K97" s="76"/>
    </row>
    <row r="98" spans="1:11" ht="18" customHeight="1">
      <c r="B98" s="204"/>
      <c r="C98" s="316"/>
      <c r="D98" s="350"/>
      <c r="E98" s="353"/>
      <c r="F98" s="306"/>
      <c r="G98" s="232"/>
      <c r="I98" s="46"/>
      <c r="J98" s="46"/>
      <c r="K98" s="46"/>
    </row>
    <row r="99" spans="1:11" ht="18" customHeight="1">
      <c r="B99" s="204"/>
      <c r="C99" s="359"/>
      <c r="D99" s="46"/>
      <c r="E99" s="123"/>
      <c r="F99" s="123"/>
      <c r="J99" s="46"/>
      <c r="K99" s="46"/>
    </row>
    <row r="100" spans="1:11" ht="18" customHeight="1">
      <c r="B100" s="204"/>
      <c r="C100" s="316"/>
      <c r="D100" s="350"/>
      <c r="E100" s="353"/>
      <c r="F100" s="306"/>
      <c r="G100" s="232"/>
      <c r="I100" s="46"/>
      <c r="J100" s="46"/>
      <c r="K100" s="46"/>
    </row>
    <row r="101" spans="1:11" ht="18" customHeight="1">
      <c r="B101" s="204"/>
      <c r="C101" s="359"/>
      <c r="D101" s="46"/>
      <c r="E101" s="123"/>
      <c r="F101" s="123"/>
      <c r="I101" s="149"/>
      <c r="J101" s="46"/>
      <c r="K101" s="76"/>
    </row>
    <row r="102" spans="1:11" ht="18" customHeight="1">
      <c r="C102" s="316"/>
      <c r="D102" s="350"/>
      <c r="E102" s="353"/>
      <c r="F102" s="306"/>
      <c r="G102" s="232"/>
      <c r="I102" s="46"/>
      <c r="J102" s="46"/>
      <c r="K102" s="46"/>
    </row>
    <row r="103" spans="1:11" ht="18" customHeight="1">
      <c r="A103" s="46"/>
      <c r="C103" s="354"/>
      <c r="D103" s="358"/>
      <c r="E103" s="123"/>
      <c r="F103" s="123"/>
      <c r="I103" s="149"/>
      <c r="J103" s="46"/>
      <c r="K103" s="76"/>
    </row>
    <row r="104" spans="1:11" ht="18" customHeight="1">
      <c r="A104" s="365"/>
      <c r="B104" s="348"/>
      <c r="C104" s="322"/>
      <c r="D104" s="323"/>
      <c r="E104" s="366"/>
      <c r="F104" s="367"/>
      <c r="I104" s="130"/>
      <c r="J104" s="46"/>
      <c r="K104" s="46"/>
    </row>
    <row r="105" spans="1:11" ht="18" customHeight="1">
      <c r="A105" s="368"/>
      <c r="B105" s="365"/>
      <c r="C105" s="320"/>
      <c r="D105" s="46"/>
      <c r="E105" s="123"/>
      <c r="F105" s="123"/>
      <c r="H105" s="119"/>
      <c r="I105" s="304"/>
      <c r="J105" s="309"/>
      <c r="K105" s="76"/>
    </row>
    <row r="106" spans="1:11" ht="18" customHeight="1">
      <c r="B106" s="298"/>
      <c r="C106" s="316"/>
      <c r="D106" s="350"/>
      <c r="E106" s="353"/>
      <c r="F106" s="306"/>
      <c r="G106" s="365"/>
      <c r="I106" s="46"/>
      <c r="J106" s="46"/>
      <c r="K106" s="46"/>
    </row>
    <row r="107" spans="1:11" ht="18" customHeight="1">
      <c r="A107" s="46"/>
      <c r="B107" s="369"/>
      <c r="C107" s="336"/>
      <c r="D107" s="46"/>
      <c r="E107" s="123"/>
      <c r="F107" s="123"/>
      <c r="G107"/>
      <c r="I107" s="46"/>
      <c r="J107" s="46"/>
      <c r="K107" s="46"/>
    </row>
    <row r="108" spans="1:11" ht="18" customHeight="1">
      <c r="A108" s="365"/>
      <c r="B108" s="303"/>
      <c r="C108" s="370"/>
      <c r="D108" s="323"/>
      <c r="E108" s="366"/>
      <c r="F108" s="366"/>
      <c r="G108" s="365"/>
      <c r="I108" s="46"/>
      <c r="J108" s="46"/>
      <c r="K108" s="46"/>
    </row>
    <row r="109" spans="1:11" ht="18" customHeight="1">
      <c r="A109" s="371"/>
      <c r="B109" s="303"/>
      <c r="C109" s="372"/>
      <c r="D109" s="46"/>
      <c r="E109" s="123"/>
      <c r="F109" s="123"/>
      <c r="G109" s="303"/>
      <c r="I109" s="149"/>
      <c r="J109" s="46"/>
      <c r="K109" s="76"/>
    </row>
    <row r="110" spans="1:11" ht="18" customHeight="1">
      <c r="A110" s="373"/>
      <c r="B110" s="365"/>
      <c r="C110" s="322"/>
      <c r="D110" s="323"/>
      <c r="E110" s="374"/>
      <c r="F110" s="366"/>
      <c r="G110" s="365"/>
      <c r="I110" s="46"/>
      <c r="J110" s="46"/>
      <c r="K110" s="46"/>
    </row>
    <row r="111" spans="1:11" ht="18" customHeight="1">
      <c r="A111" s="371"/>
      <c r="B111" s="303"/>
      <c r="C111" s="320"/>
      <c r="D111" s="46"/>
      <c r="E111" s="123"/>
      <c r="F111" s="123"/>
      <c r="G111" s="303"/>
      <c r="J111" s="46"/>
      <c r="K111" s="46"/>
    </row>
    <row r="112" spans="1:11" ht="18" customHeight="1">
      <c r="A112" s="373"/>
      <c r="B112" s="368"/>
      <c r="C112" s="316"/>
      <c r="D112" s="350"/>
      <c r="E112" s="353"/>
      <c r="F112" s="367"/>
      <c r="G112" s="303"/>
      <c r="I112" s="46"/>
      <c r="J112" s="46"/>
      <c r="K112" s="46"/>
    </row>
    <row r="113" spans="1:11" ht="18" customHeight="1">
      <c r="A113" s="291"/>
      <c r="B113" s="365"/>
      <c r="C113" s="375"/>
      <c r="D113" s="46"/>
      <c r="E113" s="123"/>
      <c r="F113" s="123"/>
      <c r="G113" s="365"/>
      <c r="I113" s="149"/>
      <c r="J113" s="46"/>
      <c r="K113" s="76"/>
    </row>
    <row r="114" spans="1:11" ht="18" customHeight="1">
      <c r="A114" s="298"/>
      <c r="B114" s="298"/>
      <c r="C114" s="356"/>
      <c r="D114" s="350"/>
      <c r="E114" s="297"/>
      <c r="F114" s="306"/>
      <c r="I114" s="46"/>
      <c r="J114" s="46"/>
      <c r="K114" s="46"/>
    </row>
    <row r="115" spans="1:11" ht="18" customHeight="1">
      <c r="A115" s="298"/>
      <c r="B115" s="204"/>
      <c r="C115" s="376"/>
      <c r="D115" s="46"/>
      <c r="E115" s="123"/>
      <c r="F115" s="123"/>
      <c r="I115" s="46"/>
      <c r="J115" s="46"/>
      <c r="K115" s="46"/>
    </row>
    <row r="116" spans="1:11" ht="18" customHeight="1">
      <c r="C116" s="316"/>
      <c r="D116" s="350"/>
      <c r="E116" s="353"/>
      <c r="F116" s="306"/>
      <c r="G116" s="232"/>
      <c r="I116" s="46"/>
      <c r="J116" s="46"/>
      <c r="K116" s="46"/>
    </row>
    <row r="117" spans="1:11" ht="18" customHeight="1">
      <c r="A117" s="298"/>
      <c r="C117" s="376"/>
      <c r="D117" s="46"/>
      <c r="E117" s="123"/>
      <c r="F117" s="123"/>
      <c r="I117" s="46"/>
      <c r="J117" s="46"/>
      <c r="K117" s="46"/>
    </row>
    <row r="118" spans="1:11" ht="18" customHeight="1">
      <c r="A118" s="298"/>
      <c r="C118" s="352"/>
      <c r="D118" s="350"/>
      <c r="E118" s="353"/>
      <c r="F118" s="306"/>
      <c r="G118" s="232"/>
      <c r="I118" s="46"/>
      <c r="J118" s="46"/>
      <c r="K118" s="46"/>
    </row>
    <row r="119" spans="1:11" ht="18" customHeight="1">
      <c r="A119" s="298"/>
      <c r="C119" s="377"/>
      <c r="D119" s="46"/>
      <c r="E119" s="123"/>
      <c r="F119" s="123"/>
      <c r="I119" s="149"/>
      <c r="J119" s="46"/>
      <c r="K119" s="76"/>
    </row>
    <row r="120" spans="1:11" ht="18" customHeight="1">
      <c r="A120" s="298"/>
      <c r="C120" s="316"/>
      <c r="D120" s="350"/>
      <c r="E120" s="353"/>
      <c r="F120" s="306"/>
      <c r="G120" s="232"/>
      <c r="I120" s="46"/>
      <c r="J120" s="46"/>
      <c r="K120" s="46"/>
    </row>
    <row r="121" spans="1:11" ht="18" customHeight="1">
      <c r="A121" s="298"/>
      <c r="C121" s="354"/>
      <c r="D121" s="46"/>
      <c r="E121" s="123"/>
      <c r="F121" s="123"/>
      <c r="I121" s="46"/>
      <c r="J121" s="46"/>
      <c r="K121" s="46"/>
    </row>
    <row r="122" spans="1:11" ht="18" customHeight="1">
      <c r="A122" s="46"/>
      <c r="B122" s="298"/>
      <c r="C122" s="360"/>
      <c r="D122" s="350"/>
      <c r="E122" s="297"/>
      <c r="F122" s="306"/>
      <c r="I122" s="46"/>
      <c r="J122" s="46"/>
      <c r="K122" s="46"/>
    </row>
    <row r="123" spans="1:11" ht="18" customHeight="1">
      <c r="A123" s="298"/>
      <c r="C123" s="320"/>
      <c r="D123" s="46"/>
      <c r="E123" s="123"/>
      <c r="F123" s="123"/>
      <c r="J123" s="46"/>
      <c r="K123" s="46"/>
    </row>
    <row r="124" spans="1:11" ht="18" customHeight="1">
      <c r="A124" s="298"/>
      <c r="C124" s="352"/>
      <c r="D124" s="350"/>
      <c r="E124" s="353"/>
      <c r="F124" s="306"/>
      <c r="G124" s="232"/>
      <c r="I124" s="46"/>
      <c r="J124" s="46"/>
      <c r="K124" s="46"/>
    </row>
    <row r="125" spans="1:11" ht="18" customHeight="1">
      <c r="A125" s="298"/>
      <c r="C125" s="359"/>
      <c r="D125" s="46"/>
      <c r="E125" s="123"/>
      <c r="F125" s="123"/>
      <c r="I125" s="149"/>
      <c r="J125" s="46"/>
      <c r="K125" s="76"/>
    </row>
    <row r="126" spans="1:11" ht="18" customHeight="1">
      <c r="A126" s="298"/>
      <c r="C126" s="352"/>
      <c r="D126" s="350"/>
      <c r="E126" s="353"/>
      <c r="F126" s="306"/>
      <c r="G126" s="232"/>
      <c r="I126" s="46"/>
      <c r="J126" s="46"/>
      <c r="K126" s="46"/>
    </row>
    <row r="127" spans="1:11" ht="18" customHeight="1">
      <c r="A127" s="298"/>
      <c r="C127" s="359"/>
      <c r="D127" s="46"/>
      <c r="E127" s="123"/>
      <c r="F127" s="123"/>
      <c r="I127" s="149"/>
      <c r="J127" s="46"/>
      <c r="K127" s="76"/>
    </row>
    <row r="128" spans="1:11" ht="18" customHeight="1">
      <c r="A128" s="46"/>
      <c r="B128" s="298"/>
      <c r="C128" s="360"/>
      <c r="D128" s="350"/>
      <c r="E128" s="297"/>
      <c r="F128" s="306"/>
      <c r="I128" s="46"/>
      <c r="J128" s="46"/>
      <c r="K128" s="46"/>
    </row>
    <row r="129" spans="1:21" ht="18" customHeight="1">
      <c r="A129" s="46"/>
      <c r="C129" s="320"/>
      <c r="D129" s="46"/>
      <c r="E129" s="123"/>
      <c r="F129" s="123"/>
      <c r="I129" s="149"/>
      <c r="J129" s="46"/>
      <c r="K129" s="76"/>
    </row>
    <row r="130" spans="1:21" ht="21" customHeight="1">
      <c r="A130" s="272"/>
      <c r="B130" s="272"/>
      <c r="C130" s="272"/>
      <c r="D130" s="272"/>
      <c r="E130" s="272"/>
      <c r="F130" s="272"/>
      <c r="G130" s="351"/>
    </row>
    <row r="131" spans="1:21" ht="27" customHeight="1">
      <c r="C131" s="150"/>
      <c r="D131" s="150"/>
      <c r="E131" s="150"/>
      <c r="H131" s="150"/>
    </row>
    <row r="132" spans="1:21" ht="27" customHeight="1">
      <c r="A132" s="46"/>
      <c r="B132" s="46"/>
      <c r="C132" s="46"/>
      <c r="D132" s="46"/>
      <c r="E132" s="46"/>
      <c r="F132" s="46"/>
      <c r="G132" s="252"/>
      <c r="I132" s="418"/>
      <c r="J132" s="418"/>
      <c r="K132" s="418"/>
      <c r="L132" s="418"/>
    </row>
    <row r="133" spans="1:21" ht="18" customHeight="1">
      <c r="A133" s="373"/>
      <c r="B133" s="365"/>
      <c r="C133" s="322"/>
      <c r="D133" s="323"/>
      <c r="E133" s="374"/>
      <c r="F133" s="366"/>
      <c r="G133" s="232"/>
      <c r="I133" s="46"/>
      <c r="J133" s="46"/>
      <c r="K133" s="46"/>
    </row>
    <row r="134" spans="1:21" ht="18" customHeight="1">
      <c r="A134" s="371"/>
      <c r="B134" s="365"/>
      <c r="C134" s="320"/>
      <c r="D134" s="46"/>
      <c r="E134" s="378"/>
      <c r="F134" s="123"/>
      <c r="G134" s="365"/>
      <c r="I134" s="149"/>
      <c r="J134" s="46"/>
      <c r="K134" s="76"/>
    </row>
    <row r="135" spans="1:21" s="11" customFormat="1" ht="18" customHeight="1">
      <c r="A135" s="373"/>
      <c r="B135" s="365"/>
      <c r="C135" s="322"/>
      <c r="D135" s="323"/>
      <c r="E135" s="366"/>
      <c r="F135" s="367"/>
      <c r="G135"/>
      <c r="H135"/>
      <c r="I135" s="46"/>
      <c r="J135" s="46"/>
      <c r="K135" s="46"/>
      <c r="L135"/>
      <c r="M135"/>
      <c r="N135"/>
      <c r="O135"/>
      <c r="P135"/>
      <c r="Q135"/>
      <c r="R135"/>
      <c r="S135"/>
      <c r="T135"/>
      <c r="U135"/>
    </row>
    <row r="136" spans="1:21" ht="18" customHeight="1">
      <c r="A136" s="371"/>
      <c r="B136" s="365"/>
      <c r="C136" s="320"/>
      <c r="D136" s="46"/>
      <c r="E136" s="123"/>
      <c r="F136" s="123"/>
      <c r="G136"/>
      <c r="I136" s="46"/>
      <c r="J136" s="46"/>
      <c r="K136" s="46"/>
    </row>
    <row r="137" spans="1:21" ht="18" customHeight="1">
      <c r="A137" s="326"/>
      <c r="B137" s="298"/>
      <c r="C137" s="316"/>
      <c r="D137" s="350"/>
      <c r="E137" s="353"/>
      <c r="F137" s="306"/>
      <c r="G137"/>
      <c r="I137" s="46"/>
      <c r="J137" s="46"/>
      <c r="K137" s="46"/>
    </row>
    <row r="138" spans="1:21" ht="18" customHeight="1">
      <c r="A138" s="46"/>
      <c r="B138" s="369"/>
      <c r="C138" s="336"/>
      <c r="D138" s="46"/>
      <c r="E138" s="123"/>
      <c r="F138" s="123"/>
      <c r="G138"/>
      <c r="I138" s="46"/>
      <c r="J138" s="46"/>
      <c r="K138" s="46"/>
    </row>
    <row r="139" spans="1:21" ht="18" customHeight="1">
      <c r="A139" s="326"/>
      <c r="B139" s="298"/>
      <c r="C139" s="316"/>
      <c r="D139" s="350"/>
      <c r="E139" s="353"/>
      <c r="F139" s="306"/>
      <c r="G139" s="348"/>
      <c r="I139" s="46"/>
      <c r="J139" s="46"/>
      <c r="K139" s="46"/>
    </row>
    <row r="140" spans="1:21" ht="18" customHeight="1">
      <c r="A140" s="46"/>
      <c r="B140" s="369"/>
      <c r="C140" s="336"/>
      <c r="D140" s="46"/>
      <c r="E140" s="123"/>
      <c r="F140" s="123"/>
      <c r="G140" s="348"/>
      <c r="I140" s="149"/>
      <c r="J140" s="46"/>
      <c r="K140" s="76"/>
    </row>
    <row r="141" spans="1:21" ht="18" customHeight="1">
      <c r="A141" s="326"/>
      <c r="B141" s="298"/>
      <c r="C141" s="316"/>
      <c r="D141" s="350"/>
      <c r="E141" s="353"/>
      <c r="F141" s="306"/>
      <c r="G141" s="365"/>
      <c r="I141" s="46"/>
      <c r="J141" s="46"/>
      <c r="K141" s="46"/>
    </row>
    <row r="142" spans="1:21" ht="18" customHeight="1">
      <c r="A142" s="46"/>
      <c r="B142" s="369"/>
      <c r="C142" s="336"/>
      <c r="D142" s="46"/>
      <c r="E142" s="123"/>
      <c r="F142" s="123"/>
      <c r="G142"/>
      <c r="I142" s="46"/>
      <c r="J142" s="46"/>
      <c r="K142" s="46"/>
    </row>
    <row r="143" spans="1:21" ht="18" customHeight="1">
      <c r="A143" s="373"/>
      <c r="B143" s="303"/>
      <c r="C143" s="370"/>
      <c r="D143" s="323"/>
      <c r="E143" s="366"/>
      <c r="F143" s="366"/>
      <c r="G143" s="365"/>
      <c r="I143" s="46"/>
      <c r="J143" s="46"/>
      <c r="K143" s="46"/>
    </row>
    <row r="144" spans="1:21" ht="18" customHeight="1">
      <c r="A144" s="371"/>
      <c r="B144" s="303"/>
      <c r="C144" s="372"/>
      <c r="D144" s="46"/>
      <c r="E144" s="123"/>
      <c r="F144" s="123"/>
      <c r="G144" s="303"/>
      <c r="J144" s="46"/>
      <c r="K144" s="46"/>
    </row>
    <row r="145" spans="1:11" ht="18" customHeight="1">
      <c r="A145" s="373"/>
      <c r="B145" s="365"/>
      <c r="C145" s="322"/>
      <c r="D145" s="323"/>
      <c r="E145" s="374"/>
      <c r="F145" s="366"/>
      <c r="G145" s="365"/>
      <c r="I145" s="46"/>
      <c r="J145" s="46"/>
      <c r="K145" s="46"/>
    </row>
    <row r="146" spans="1:11" ht="18" customHeight="1">
      <c r="A146" s="371"/>
      <c r="B146" s="303"/>
      <c r="C146" s="320"/>
      <c r="D146" s="46"/>
      <c r="E146" s="123"/>
      <c r="F146" s="123"/>
      <c r="G146" s="303"/>
      <c r="I146" s="149"/>
      <c r="J146" s="46"/>
      <c r="K146" s="76"/>
    </row>
    <row r="147" spans="1:11" ht="18" customHeight="1">
      <c r="A147" s="373"/>
      <c r="B147" s="368"/>
      <c r="C147" s="316"/>
      <c r="D147" s="350"/>
      <c r="E147" s="353"/>
      <c r="F147" s="367"/>
      <c r="G147" s="303"/>
      <c r="I147" s="46"/>
      <c r="J147" s="46"/>
      <c r="K147" s="46"/>
    </row>
    <row r="148" spans="1:11" s="305" customFormat="1" ht="18" customHeight="1">
      <c r="A148" s="291"/>
      <c r="B148" s="365"/>
      <c r="C148" s="375"/>
      <c r="D148" s="46"/>
      <c r="E148" s="123"/>
      <c r="F148" s="123"/>
      <c r="G148" s="365"/>
      <c r="H148"/>
      <c r="I148" s="307"/>
      <c r="J148" s="307"/>
      <c r="K148" s="307"/>
    </row>
    <row r="149" spans="1:11" ht="18" customHeight="1">
      <c r="A149" s="298"/>
      <c r="C149" s="352"/>
      <c r="D149" s="350"/>
      <c r="E149" s="353"/>
      <c r="F149" s="306"/>
      <c r="G149" s="232"/>
      <c r="I149" s="46"/>
      <c r="J149" s="46"/>
      <c r="K149" s="46"/>
    </row>
    <row r="150" spans="1:11" ht="18" customHeight="1">
      <c r="A150" s="298"/>
      <c r="B150" s="204"/>
      <c r="C150" s="359"/>
      <c r="D150" s="46"/>
      <c r="E150" s="123"/>
      <c r="F150" s="123"/>
      <c r="I150" s="149"/>
      <c r="J150" s="46"/>
      <c r="K150" s="76"/>
    </row>
    <row r="151" spans="1:11" ht="18" customHeight="1">
      <c r="A151" s="298"/>
      <c r="B151" s="298"/>
      <c r="C151" s="356"/>
      <c r="D151" s="350"/>
      <c r="E151" s="297"/>
      <c r="F151" s="306"/>
      <c r="I151" s="46"/>
      <c r="J151" s="46"/>
      <c r="K151" s="46"/>
    </row>
    <row r="152" spans="1:11" ht="18" customHeight="1">
      <c r="A152" s="298"/>
      <c r="B152" s="204"/>
      <c r="C152" s="376"/>
      <c r="D152" s="46"/>
      <c r="E152" s="123"/>
      <c r="F152" s="123"/>
      <c r="I152" s="46"/>
      <c r="J152" s="46"/>
      <c r="K152" s="46"/>
    </row>
    <row r="153" spans="1:11" ht="18" customHeight="1">
      <c r="A153" s="298"/>
      <c r="C153" s="352"/>
      <c r="D153" s="350"/>
      <c r="E153" s="353"/>
      <c r="F153" s="306"/>
      <c r="G153" s="232"/>
      <c r="I153" s="46"/>
      <c r="J153" s="46"/>
      <c r="K153" s="46"/>
    </row>
    <row r="154" spans="1:11" ht="18" customHeight="1">
      <c r="A154" s="298"/>
      <c r="C154" s="377"/>
      <c r="D154" s="46"/>
      <c r="E154" s="123"/>
      <c r="F154" s="123"/>
      <c r="I154" s="149"/>
      <c r="J154" s="46"/>
      <c r="K154" s="76"/>
    </row>
    <row r="155" spans="1:11" ht="18" customHeight="1">
      <c r="A155" s="298"/>
      <c r="C155" s="316"/>
      <c r="D155" s="350"/>
      <c r="E155" s="353"/>
      <c r="F155" s="306"/>
      <c r="G155" s="232"/>
      <c r="I155" s="46"/>
      <c r="J155" s="46"/>
      <c r="K155" s="46"/>
    </row>
    <row r="156" spans="1:11" ht="18" customHeight="1">
      <c r="A156" s="298"/>
      <c r="C156" s="354"/>
      <c r="D156" s="46"/>
      <c r="E156" s="123"/>
      <c r="F156" s="123"/>
      <c r="I156" s="46"/>
      <c r="J156" s="46"/>
      <c r="K156" s="46"/>
    </row>
    <row r="157" spans="1:11" ht="18" customHeight="1">
      <c r="A157" s="46"/>
      <c r="B157" s="298"/>
      <c r="C157" s="360"/>
      <c r="D157" s="350"/>
      <c r="E157" s="297"/>
      <c r="F157" s="306"/>
      <c r="I157" s="46"/>
      <c r="J157" s="46"/>
      <c r="K157" s="46"/>
    </row>
    <row r="158" spans="1:11" ht="18" customHeight="1">
      <c r="A158" s="298"/>
      <c r="C158" s="320"/>
      <c r="D158" s="46"/>
      <c r="E158" s="123"/>
      <c r="F158" s="123"/>
      <c r="J158" s="46"/>
      <c r="K158" s="46"/>
    </row>
    <row r="159" spans="1:11" ht="18" customHeight="1">
      <c r="A159" s="298"/>
      <c r="C159" s="352"/>
      <c r="D159" s="350"/>
      <c r="E159" s="353"/>
      <c r="F159" s="306"/>
      <c r="I159" s="46"/>
      <c r="J159" s="46"/>
      <c r="K159" s="46"/>
    </row>
    <row r="160" spans="1:11" ht="18" customHeight="1">
      <c r="A160" s="298"/>
      <c r="C160" s="359"/>
      <c r="D160" s="46"/>
      <c r="E160" s="123"/>
      <c r="F160" s="123"/>
      <c r="I160" s="149"/>
      <c r="J160" s="46"/>
      <c r="K160" s="76"/>
    </row>
    <row r="161" spans="1:11" ht="18" customHeight="1">
      <c r="A161" s="298"/>
      <c r="C161" s="352"/>
      <c r="D161" s="350"/>
      <c r="E161" s="353"/>
      <c r="F161" s="306"/>
      <c r="G161" s="232"/>
      <c r="I161" s="46"/>
      <c r="J161" s="46"/>
      <c r="K161" s="46"/>
    </row>
    <row r="162" spans="1:11" ht="18" customHeight="1">
      <c r="A162" s="298"/>
      <c r="C162" s="359"/>
      <c r="D162" s="46"/>
      <c r="E162" s="123"/>
      <c r="F162" s="123"/>
      <c r="I162" s="149"/>
      <c r="J162" s="46"/>
      <c r="K162" s="76"/>
    </row>
    <row r="163" spans="1:11" ht="18" customHeight="1">
      <c r="A163" s="298"/>
      <c r="C163" s="352"/>
      <c r="D163" s="350"/>
      <c r="E163" s="353"/>
      <c r="F163" s="306"/>
      <c r="I163" s="46"/>
      <c r="J163" s="46"/>
      <c r="K163" s="46"/>
    </row>
    <row r="164" spans="1:11" ht="18" customHeight="1">
      <c r="A164" s="298"/>
      <c r="C164" s="359"/>
      <c r="D164" s="46"/>
      <c r="E164" s="123"/>
      <c r="F164" s="123"/>
      <c r="J164" s="46"/>
      <c r="K164" s="46"/>
    </row>
    <row r="165" spans="1:11" ht="18" customHeight="1">
      <c r="A165" s="46"/>
      <c r="B165" s="298"/>
      <c r="C165" s="360"/>
      <c r="D165" s="350"/>
      <c r="E165" s="297"/>
      <c r="F165" s="306"/>
      <c r="I165" s="46"/>
      <c r="J165" s="46"/>
      <c r="K165" s="46"/>
    </row>
    <row r="166" spans="1:11" ht="18" customHeight="1">
      <c r="A166" s="298"/>
      <c r="C166" s="320"/>
      <c r="D166" s="46"/>
      <c r="E166" s="123"/>
      <c r="F166" s="123"/>
      <c r="J166" s="46"/>
      <c r="K166" s="46"/>
    </row>
    <row r="167" spans="1:11" ht="18" customHeight="1">
      <c r="A167" s="46"/>
      <c r="B167" s="298"/>
      <c r="C167" s="360"/>
      <c r="D167" s="350"/>
      <c r="E167" s="297"/>
      <c r="F167" s="306"/>
      <c r="I167" s="46"/>
      <c r="J167" s="46"/>
      <c r="K167" s="46"/>
    </row>
    <row r="168" spans="1:11" ht="18" customHeight="1">
      <c r="A168" s="46"/>
      <c r="C168" s="320"/>
      <c r="D168" s="46"/>
      <c r="E168" s="123"/>
      <c r="F168" s="123"/>
      <c r="I168" s="149"/>
      <c r="J168" s="46"/>
      <c r="K168" s="76"/>
    </row>
    <row r="169" spans="1:11" ht="18" customHeight="1">
      <c r="A169" s="298"/>
      <c r="B169" s="204"/>
      <c r="C169" s="316"/>
      <c r="D169" s="350"/>
      <c r="E169" s="297"/>
      <c r="F169" s="306"/>
      <c r="I169" s="46"/>
      <c r="J169" s="46"/>
      <c r="K169" s="46"/>
    </row>
    <row r="170" spans="1:11" ht="18" customHeight="1">
      <c r="A170" s="298"/>
      <c r="B170" s="204"/>
      <c r="C170" s="354"/>
      <c r="D170" s="46"/>
      <c r="E170" s="123"/>
      <c r="F170" s="123"/>
      <c r="I170" s="46"/>
      <c r="J170" s="46"/>
      <c r="K170" s="46"/>
    </row>
    <row r="171" spans="1:11" ht="18" customHeight="1">
      <c r="A171" s="46"/>
      <c r="C171" s="352"/>
      <c r="D171" s="350"/>
      <c r="E171" s="353"/>
      <c r="F171" s="306"/>
      <c r="G171" s="232"/>
      <c r="I171" s="46"/>
      <c r="J171" s="46"/>
      <c r="K171" s="46"/>
    </row>
    <row r="172" spans="1:11" ht="18" customHeight="1">
      <c r="A172" s="46"/>
      <c r="C172" s="354"/>
      <c r="D172" s="358"/>
      <c r="E172" s="123"/>
      <c r="F172" s="123"/>
      <c r="I172" s="46"/>
      <c r="J172" s="46"/>
      <c r="K172" s="46"/>
    </row>
  </sheetData>
  <mergeCells count="4">
    <mergeCell ref="I46:L46"/>
    <mergeCell ref="I3:L3"/>
    <mergeCell ref="I89:L89"/>
    <mergeCell ref="I132:L132"/>
  </mergeCells>
  <phoneticPr fontId="15"/>
  <pageMargins left="0.78700000000000003" right="0.57999999999999996" top="0.77" bottom="0.8" header="0.51200000000000001" footer="0.51200000000000001"/>
  <pageSetup paperSize="9" scale="97" orientation="portrait" r:id="rId1"/>
  <headerFooter alignWithMargins="0"/>
  <rowBreaks count="3" manualBreakCount="3">
    <brk id="43" max="16383" man="1"/>
    <brk id="86" max="16383" man="1"/>
    <brk id="129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5"/>
  <sheetViews>
    <sheetView view="pageBreakPreview" zoomScale="120" zoomScaleNormal="100" zoomScaleSheetLayoutView="120" workbookViewId="0">
      <selection activeCell="D2" sqref="D2:I2"/>
    </sheetView>
  </sheetViews>
  <sheetFormatPr defaultRowHeight="18" customHeight="1"/>
  <cols>
    <col min="1" max="1" width="3.83203125" customWidth="1"/>
    <col min="2" max="2" width="5.83203125" customWidth="1"/>
    <col min="3" max="3" width="9.83203125" customWidth="1"/>
    <col min="4" max="5" width="12.83203125" customWidth="1"/>
    <col min="6" max="6" width="18.83203125" customWidth="1"/>
    <col min="7" max="7" width="10.83203125" customWidth="1"/>
    <col min="8" max="9" width="16.83203125" customWidth="1"/>
  </cols>
  <sheetData>
    <row r="1" spans="1:12" ht="21" customHeight="1">
      <c r="A1" s="272" t="s">
        <v>59</v>
      </c>
      <c r="I1" s="135" t="s">
        <v>60</v>
      </c>
    </row>
    <row r="2" spans="1:12" ht="21" customHeight="1">
      <c r="A2" s="426" t="s">
        <v>61</v>
      </c>
      <c r="B2" s="426"/>
      <c r="C2" s="426"/>
      <c r="D2" s="427" t="s">
        <v>92</v>
      </c>
      <c r="E2" s="427"/>
      <c r="F2" s="427"/>
      <c r="G2" s="427"/>
      <c r="H2" s="427"/>
      <c r="I2" s="427"/>
    </row>
    <row r="3" spans="1:12" ht="18" customHeight="1">
      <c r="A3" s="428" t="s">
        <v>62</v>
      </c>
      <c r="B3" s="428"/>
      <c r="C3" s="428"/>
      <c r="D3" s="429" t="s">
        <v>93</v>
      </c>
      <c r="E3" s="429"/>
      <c r="F3" s="429"/>
      <c r="G3" s="429"/>
      <c r="H3" s="429"/>
      <c r="I3" s="429"/>
    </row>
    <row r="4" spans="1:12" ht="18" customHeight="1">
      <c r="A4" s="273"/>
      <c r="B4" s="46"/>
      <c r="C4" s="46"/>
      <c r="D4" s="430" t="s">
        <v>94</v>
      </c>
      <c r="E4" s="417"/>
      <c r="F4" s="417"/>
      <c r="G4" s="417"/>
      <c r="H4" s="417"/>
      <c r="I4" s="431"/>
    </row>
    <row r="5" spans="1:12" ht="18" customHeight="1">
      <c r="A5" s="274"/>
      <c r="B5" s="275"/>
      <c r="C5" s="275"/>
      <c r="D5" s="423" t="s">
        <v>95</v>
      </c>
      <c r="E5" s="424"/>
      <c r="F5" s="424"/>
      <c r="G5" s="424"/>
      <c r="H5" s="424"/>
      <c r="I5" s="425"/>
    </row>
    <row r="6" spans="1:12" ht="21" customHeight="1" thickBot="1">
      <c r="A6" s="46"/>
      <c r="B6" s="46"/>
      <c r="C6" s="46"/>
    </row>
    <row r="7" spans="1:12" ht="21" customHeight="1" thickBot="1">
      <c r="A7" s="432" t="s">
        <v>63</v>
      </c>
      <c r="B7" s="433"/>
      <c r="C7" s="433"/>
      <c r="D7" s="434" t="s">
        <v>96</v>
      </c>
      <c r="E7" s="435"/>
      <c r="I7" s="276" t="s">
        <v>65</v>
      </c>
    </row>
    <row r="8" spans="1:12" ht="21" customHeight="1" thickTop="1" thickBot="1">
      <c r="A8" s="436" t="s">
        <v>66</v>
      </c>
      <c r="B8" s="437"/>
      <c r="C8" s="437"/>
      <c r="D8" s="277">
        <f>ROUND(I8*((G13*I13/100/H13+G14*H14/100/I14)*G12/G13+(G17*I17/100/H17+G18*I18/100/H18+G19*I19/100/H19+G20*I20/100/H20)*G16/(G17+G18+G19+G20)+(G22*I22/100/H22+G23*I23/100/H23)*G21/(G22+G23)+(100-G12-G16-G21)/100),0)</f>
        <v>1537</v>
      </c>
      <c r="E8" s="278" t="s">
        <v>97</v>
      </c>
      <c r="I8" s="290">
        <v>1505</v>
      </c>
    </row>
    <row r="10" spans="1:12" ht="18" customHeight="1">
      <c r="A10" s="438"/>
      <c r="B10" s="439"/>
      <c r="C10" s="442" t="s">
        <v>86</v>
      </c>
      <c r="D10" s="443"/>
      <c r="E10" s="443"/>
      <c r="F10" s="443"/>
      <c r="G10" s="279" t="s">
        <v>68</v>
      </c>
      <c r="H10" s="279" t="s">
        <v>69</v>
      </c>
      <c r="I10" s="280" t="s">
        <v>70</v>
      </c>
    </row>
    <row r="11" spans="1:12" ht="18" customHeight="1">
      <c r="A11" s="440"/>
      <c r="B11" s="441"/>
      <c r="C11" s="444"/>
      <c r="D11" s="445"/>
      <c r="E11" s="445"/>
      <c r="F11" s="445"/>
      <c r="G11" s="274" t="s">
        <v>71</v>
      </c>
      <c r="H11" s="274" t="s">
        <v>98</v>
      </c>
      <c r="I11" s="281" t="s">
        <v>99</v>
      </c>
    </row>
    <row r="12" spans="1:12" ht="18" customHeight="1">
      <c r="A12" s="54"/>
      <c r="B12" s="282" t="s">
        <v>74</v>
      </c>
      <c r="C12" s="423"/>
      <c r="D12" s="424"/>
      <c r="E12" s="424"/>
      <c r="F12" s="424"/>
      <c r="G12" s="283">
        <v>7.44</v>
      </c>
      <c r="H12" s="284"/>
      <c r="I12" s="285"/>
    </row>
    <row r="13" spans="1:12" ht="30" customHeight="1">
      <c r="A13" s="54"/>
      <c r="B13" s="55" t="s">
        <v>100</v>
      </c>
      <c r="C13" s="446" t="s">
        <v>101</v>
      </c>
      <c r="D13" s="424"/>
      <c r="E13" s="424"/>
      <c r="F13" s="424"/>
      <c r="G13" s="283">
        <v>6.43</v>
      </c>
      <c r="H13" s="284">
        <v>9840</v>
      </c>
      <c r="I13" s="285">
        <v>11000</v>
      </c>
      <c r="J13" s="291" t="s">
        <v>102</v>
      </c>
      <c r="K13" s="291" t="s">
        <v>103</v>
      </c>
      <c r="L13" s="291" t="s">
        <v>104</v>
      </c>
    </row>
    <row r="14" spans="1:12" ht="30" customHeight="1">
      <c r="A14" s="54"/>
      <c r="B14" s="55" t="s">
        <v>75</v>
      </c>
      <c r="C14" s="447" t="s">
        <v>105</v>
      </c>
      <c r="D14" s="448"/>
      <c r="E14" s="448"/>
      <c r="F14" s="449"/>
      <c r="G14" s="283">
        <v>1.01</v>
      </c>
      <c r="H14" s="284">
        <v>1560</v>
      </c>
      <c r="I14" s="285">
        <v>1785</v>
      </c>
      <c r="J14" s="291" t="s">
        <v>102</v>
      </c>
      <c r="K14" s="291" t="s">
        <v>103</v>
      </c>
      <c r="L14" s="291" t="s">
        <v>104</v>
      </c>
    </row>
    <row r="15" spans="1:12" ht="18" customHeight="1">
      <c r="A15" s="55"/>
      <c r="B15" s="55" t="s">
        <v>87</v>
      </c>
      <c r="C15" s="423"/>
      <c r="D15" s="424"/>
      <c r="E15" s="424"/>
      <c r="F15" s="424"/>
      <c r="G15" s="283"/>
      <c r="H15" s="284"/>
      <c r="I15" s="285"/>
    </row>
    <row r="16" spans="1:12" ht="18" customHeight="1">
      <c r="A16" s="54"/>
      <c r="B16" s="282" t="s">
        <v>106</v>
      </c>
      <c r="C16" s="423"/>
      <c r="D16" s="424"/>
      <c r="E16" s="424"/>
      <c r="F16" s="424"/>
      <c r="G16" s="283">
        <v>45.89</v>
      </c>
      <c r="H16" s="284"/>
      <c r="I16" s="285"/>
    </row>
    <row r="17" spans="1:13" ht="18" customHeight="1">
      <c r="A17" s="54"/>
      <c r="B17" s="55" t="s">
        <v>76</v>
      </c>
      <c r="C17" s="423" t="s">
        <v>77</v>
      </c>
      <c r="D17" s="424"/>
      <c r="E17" s="424"/>
      <c r="F17" s="424"/>
      <c r="G17" s="283">
        <v>10.3</v>
      </c>
      <c r="H17" s="284">
        <v>22600</v>
      </c>
      <c r="I17" s="285">
        <v>17800</v>
      </c>
    </row>
    <row r="18" spans="1:13" ht="18" customHeight="1">
      <c r="A18" s="54"/>
      <c r="B18" s="55" t="s">
        <v>88</v>
      </c>
      <c r="C18" s="423" t="s">
        <v>78</v>
      </c>
      <c r="D18" s="424"/>
      <c r="E18" s="424"/>
      <c r="F18" s="424"/>
      <c r="G18" s="283">
        <v>12.18</v>
      </c>
      <c r="H18" s="284">
        <v>23300</v>
      </c>
      <c r="I18" s="285">
        <v>21200</v>
      </c>
    </row>
    <row r="19" spans="1:13" ht="18" customHeight="1">
      <c r="A19" s="54"/>
      <c r="B19" s="55" t="s">
        <v>89</v>
      </c>
      <c r="C19" s="423" t="s">
        <v>107</v>
      </c>
      <c r="D19" s="424"/>
      <c r="E19" s="424"/>
      <c r="F19" s="424"/>
      <c r="G19" s="283">
        <v>11.81</v>
      </c>
      <c r="H19" s="284">
        <v>22600</v>
      </c>
      <c r="I19" s="285">
        <v>21100</v>
      </c>
    </row>
    <row r="20" spans="1:13" ht="18" customHeight="1">
      <c r="A20" s="55"/>
      <c r="B20" s="55" t="s">
        <v>79</v>
      </c>
      <c r="C20" s="423" t="s">
        <v>108</v>
      </c>
      <c r="D20" s="424"/>
      <c r="E20" s="424"/>
      <c r="F20" s="424"/>
      <c r="G20" s="283">
        <v>11.6</v>
      </c>
      <c r="H20" s="284">
        <v>22200</v>
      </c>
      <c r="I20" s="285">
        <v>20900</v>
      </c>
    </row>
    <row r="21" spans="1:13" ht="18" customHeight="1">
      <c r="A21" s="54"/>
      <c r="B21" s="282" t="s">
        <v>90</v>
      </c>
      <c r="C21" s="423"/>
      <c r="D21" s="424"/>
      <c r="E21" s="424"/>
      <c r="F21" s="424"/>
      <c r="G21" s="283">
        <v>46.67</v>
      </c>
      <c r="H21" s="284"/>
      <c r="I21" s="285"/>
    </row>
    <row r="22" spans="1:13" ht="30" customHeight="1">
      <c r="A22" s="54"/>
      <c r="B22" s="55" t="s">
        <v>91</v>
      </c>
      <c r="C22" s="446" t="s">
        <v>109</v>
      </c>
      <c r="D22" s="450"/>
      <c r="E22" s="450"/>
      <c r="F22" s="450"/>
      <c r="G22" s="283">
        <v>42.94</v>
      </c>
      <c r="H22" s="284">
        <v>64500</v>
      </c>
      <c r="I22" s="285">
        <f>L22*5.25</f>
        <v>70875</v>
      </c>
      <c r="J22" s="46" t="s">
        <v>110</v>
      </c>
      <c r="K22" s="46" t="s">
        <v>111</v>
      </c>
      <c r="L22" s="292">
        <v>13500</v>
      </c>
      <c r="M22" t="s">
        <v>112</v>
      </c>
    </row>
    <row r="23" spans="1:13" ht="18" customHeight="1">
      <c r="A23" s="54"/>
      <c r="B23" s="55" t="s">
        <v>81</v>
      </c>
      <c r="C23" s="423" t="s">
        <v>113</v>
      </c>
      <c r="D23" s="424"/>
      <c r="E23" s="424"/>
      <c r="F23" s="424"/>
      <c r="G23" s="283">
        <v>3.73</v>
      </c>
      <c r="H23" s="286">
        <v>101</v>
      </c>
      <c r="I23" s="287">
        <v>120.5</v>
      </c>
      <c r="J23" s="291" t="s">
        <v>102</v>
      </c>
      <c r="K23" s="291" t="s">
        <v>103</v>
      </c>
      <c r="L23" s="291" t="s">
        <v>114</v>
      </c>
    </row>
    <row r="24" spans="1:13" ht="18" customHeight="1">
      <c r="A24" s="54"/>
      <c r="B24" s="221" t="s">
        <v>82</v>
      </c>
      <c r="C24" s="451"/>
      <c r="D24" s="414"/>
      <c r="E24" s="414"/>
      <c r="F24" s="414"/>
      <c r="G24" s="288"/>
      <c r="H24" s="289"/>
      <c r="I24" s="290"/>
    </row>
    <row r="25" spans="1:13" ht="18" customHeight="1">
      <c r="A25" s="55"/>
      <c r="B25" s="55" t="s">
        <v>83</v>
      </c>
      <c r="C25" s="423"/>
      <c r="D25" s="424"/>
      <c r="E25" s="424"/>
      <c r="F25" s="424"/>
      <c r="G25" s="283"/>
      <c r="H25" s="284"/>
      <c r="I25" s="285"/>
    </row>
    <row r="26" spans="1:13" ht="18" customHeight="1">
      <c r="A26" s="54"/>
      <c r="B26" s="282" t="s">
        <v>84</v>
      </c>
      <c r="C26" s="423"/>
      <c r="D26" s="424"/>
      <c r="E26" s="424"/>
      <c r="F26" s="424"/>
      <c r="G26" s="283"/>
      <c r="H26" s="284"/>
      <c r="I26" s="285"/>
    </row>
    <row r="27" spans="1:13" ht="18" customHeight="1">
      <c r="A27" s="55"/>
      <c r="B27" s="55" t="s">
        <v>85</v>
      </c>
      <c r="C27" s="423"/>
      <c r="D27" s="424"/>
      <c r="E27" s="424"/>
      <c r="F27" s="424"/>
      <c r="G27" s="283"/>
      <c r="H27" s="284"/>
      <c r="I27" s="285"/>
    </row>
    <row r="29" spans="1:13" ht="21" customHeight="1">
      <c r="A29" s="272" t="s">
        <v>59</v>
      </c>
      <c r="I29" s="135" t="s">
        <v>115</v>
      </c>
    </row>
    <row r="30" spans="1:13" ht="21" customHeight="1">
      <c r="A30" s="426" t="s">
        <v>61</v>
      </c>
      <c r="B30" s="426"/>
      <c r="C30" s="426"/>
      <c r="D30" s="427" t="s">
        <v>116</v>
      </c>
      <c r="E30" s="427"/>
      <c r="F30" s="427"/>
      <c r="G30" s="427"/>
      <c r="H30" s="427"/>
      <c r="I30" s="427"/>
    </row>
    <row r="31" spans="1:13" ht="18" customHeight="1">
      <c r="A31" s="428" t="s">
        <v>62</v>
      </c>
      <c r="B31" s="428"/>
      <c r="C31" s="428"/>
      <c r="D31" s="429" t="s">
        <v>117</v>
      </c>
      <c r="E31" s="429"/>
      <c r="F31" s="429"/>
      <c r="G31" s="429"/>
      <c r="H31" s="429"/>
      <c r="I31" s="429"/>
    </row>
    <row r="32" spans="1:13" ht="18" customHeight="1">
      <c r="A32" s="273"/>
      <c r="B32" s="46"/>
      <c r="C32" s="46"/>
      <c r="D32" s="430" t="s">
        <v>118</v>
      </c>
      <c r="E32" s="417"/>
      <c r="F32" s="417"/>
      <c r="G32" s="417"/>
      <c r="H32" s="417"/>
      <c r="I32" s="431"/>
    </row>
    <row r="33" spans="1:9" ht="18" customHeight="1">
      <c r="A33" s="274"/>
      <c r="B33" s="275"/>
      <c r="C33" s="275"/>
      <c r="D33" s="423" t="s">
        <v>119</v>
      </c>
      <c r="E33" s="424"/>
      <c r="F33" s="424"/>
      <c r="G33" s="424"/>
      <c r="H33" s="424"/>
      <c r="I33" s="425"/>
    </row>
    <row r="34" spans="1:9" ht="21" customHeight="1" thickBot="1">
      <c r="A34" s="46"/>
      <c r="B34" s="46"/>
      <c r="C34" s="46"/>
    </row>
    <row r="35" spans="1:9" ht="21" customHeight="1" thickBot="1">
      <c r="A35" s="432" t="s">
        <v>63</v>
      </c>
      <c r="B35" s="433"/>
      <c r="C35" s="433"/>
      <c r="D35" s="434" t="s">
        <v>64</v>
      </c>
      <c r="E35" s="435"/>
      <c r="I35" s="276" t="s">
        <v>65</v>
      </c>
    </row>
    <row r="36" spans="1:9" ht="21" customHeight="1" thickTop="1" thickBot="1">
      <c r="A36" s="436" t="s">
        <v>66</v>
      </c>
      <c r="B36" s="437"/>
      <c r="C36" s="437"/>
      <c r="D36" s="277">
        <f>ROUND(I36*((G41*I41/100/H41)*G40/G41+(G45*I45/100/H45+G46*I46/100/H46+G47*I47/100/H47+G48*I48/100/H48)*G44/(G45+G46+G47+G48)+(G50*I50/100/H50+G51*I51/100/H51)*G49/(G50+G51)+(100-G40-G44-G49)/100),0)</f>
        <v>7552</v>
      </c>
      <c r="E36" s="278" t="s">
        <v>67</v>
      </c>
      <c r="I36" s="290">
        <v>23213</v>
      </c>
    </row>
    <row r="38" spans="1:9" ht="18" customHeight="1">
      <c r="A38" s="438"/>
      <c r="B38" s="439"/>
      <c r="C38" s="442" t="s">
        <v>86</v>
      </c>
      <c r="D38" s="443"/>
      <c r="E38" s="443"/>
      <c r="F38" s="443"/>
      <c r="G38" s="279" t="s">
        <v>68</v>
      </c>
      <c r="H38" s="279" t="s">
        <v>69</v>
      </c>
      <c r="I38" s="280" t="s">
        <v>70</v>
      </c>
    </row>
    <row r="39" spans="1:9" ht="18" customHeight="1">
      <c r="A39" s="440"/>
      <c r="B39" s="441"/>
      <c r="C39" s="444"/>
      <c r="D39" s="445"/>
      <c r="E39" s="445"/>
      <c r="F39" s="445"/>
      <c r="G39" s="274" t="s">
        <v>71</v>
      </c>
      <c r="H39" s="274" t="s">
        <v>72</v>
      </c>
      <c r="I39" s="281" t="s">
        <v>73</v>
      </c>
    </row>
    <row r="40" spans="1:9" ht="18" customHeight="1">
      <c r="A40" s="54"/>
      <c r="B40" s="282" t="s">
        <v>74</v>
      </c>
      <c r="C40" s="423"/>
      <c r="D40" s="424"/>
      <c r="E40" s="424"/>
      <c r="F40" s="424"/>
      <c r="G40" s="283">
        <v>2.15</v>
      </c>
      <c r="H40" s="284"/>
      <c r="I40" s="285"/>
    </row>
    <row r="41" spans="1:9" ht="30" customHeight="1">
      <c r="A41" s="54"/>
      <c r="B41" s="55" t="s">
        <v>100</v>
      </c>
      <c r="C41" s="446" t="s">
        <v>101</v>
      </c>
      <c r="D41" s="424"/>
      <c r="E41" s="424"/>
      <c r="F41" s="424"/>
      <c r="G41" s="283">
        <v>1.48</v>
      </c>
      <c r="H41" s="284">
        <v>9840</v>
      </c>
      <c r="I41" s="285">
        <v>11000</v>
      </c>
    </row>
    <row r="42" spans="1:9" ht="18" customHeight="1">
      <c r="A42" s="54"/>
      <c r="B42" s="55" t="s">
        <v>75</v>
      </c>
      <c r="C42" s="423"/>
      <c r="D42" s="424"/>
      <c r="E42" s="424"/>
      <c r="F42" s="424"/>
      <c r="G42" s="283"/>
      <c r="H42" s="284"/>
      <c r="I42" s="285"/>
    </row>
    <row r="43" spans="1:9" ht="18" customHeight="1">
      <c r="A43" s="55"/>
      <c r="B43" s="55" t="s">
        <v>87</v>
      </c>
      <c r="C43" s="423"/>
      <c r="D43" s="424"/>
      <c r="E43" s="424"/>
      <c r="F43" s="424"/>
      <c r="G43" s="283"/>
      <c r="H43" s="284"/>
      <c r="I43" s="285"/>
    </row>
    <row r="44" spans="1:9" ht="18" customHeight="1">
      <c r="A44" s="54"/>
      <c r="B44" s="282" t="s">
        <v>106</v>
      </c>
      <c r="C44" s="423"/>
      <c r="D44" s="424"/>
      <c r="E44" s="424"/>
      <c r="F44" s="424"/>
      <c r="G44" s="283">
        <v>20.32</v>
      </c>
      <c r="H44" s="284"/>
      <c r="I44" s="285"/>
    </row>
    <row r="45" spans="1:9" ht="18" customHeight="1">
      <c r="A45" s="54"/>
      <c r="B45" s="55" t="s">
        <v>76</v>
      </c>
      <c r="C45" s="423" t="s">
        <v>77</v>
      </c>
      <c r="D45" s="424"/>
      <c r="E45" s="424"/>
      <c r="F45" s="424"/>
      <c r="G45" s="283">
        <v>5.14</v>
      </c>
      <c r="H45" s="284">
        <v>19800</v>
      </c>
      <c r="I45" s="285">
        <v>17800</v>
      </c>
    </row>
    <row r="46" spans="1:9" ht="18" customHeight="1">
      <c r="A46" s="54"/>
      <c r="B46" s="55" t="s">
        <v>88</v>
      </c>
      <c r="C46" s="423" t="s">
        <v>78</v>
      </c>
      <c r="D46" s="424"/>
      <c r="E46" s="424"/>
      <c r="F46" s="424"/>
      <c r="G46" s="283">
        <v>3.04</v>
      </c>
      <c r="H46" s="284">
        <v>23000</v>
      </c>
      <c r="I46" s="285">
        <v>21200</v>
      </c>
    </row>
    <row r="47" spans="1:9" ht="18" customHeight="1">
      <c r="A47" s="54"/>
      <c r="B47" s="55" t="s">
        <v>89</v>
      </c>
      <c r="C47" s="423" t="s">
        <v>107</v>
      </c>
      <c r="D47" s="424"/>
      <c r="E47" s="424"/>
      <c r="F47" s="424"/>
      <c r="G47" s="283">
        <v>2.94</v>
      </c>
      <c r="H47" s="284">
        <v>22700</v>
      </c>
      <c r="I47" s="285">
        <v>21100</v>
      </c>
    </row>
    <row r="48" spans="1:9" ht="18" customHeight="1">
      <c r="A48" s="55"/>
      <c r="B48" s="55" t="s">
        <v>79</v>
      </c>
      <c r="C48" s="423" t="s">
        <v>108</v>
      </c>
      <c r="D48" s="424"/>
      <c r="E48" s="424"/>
      <c r="F48" s="424"/>
      <c r="G48" s="283">
        <v>2.89</v>
      </c>
      <c r="H48" s="284">
        <v>22300</v>
      </c>
      <c r="I48" s="285">
        <v>20900</v>
      </c>
    </row>
    <row r="49" spans="1:13" ht="18" customHeight="1">
      <c r="A49" s="54"/>
      <c r="B49" s="282" t="s">
        <v>90</v>
      </c>
      <c r="C49" s="423"/>
      <c r="D49" s="424"/>
      <c r="E49" s="424"/>
      <c r="F49" s="424"/>
      <c r="G49" s="283">
        <v>77.53</v>
      </c>
      <c r="H49" s="284"/>
      <c r="I49" s="285"/>
    </row>
    <row r="50" spans="1:13" ht="30" customHeight="1">
      <c r="A50" s="54"/>
      <c r="B50" s="55" t="s">
        <v>91</v>
      </c>
      <c r="C50" s="446" t="s">
        <v>120</v>
      </c>
      <c r="D50" s="450"/>
      <c r="E50" s="450"/>
      <c r="F50" s="450"/>
      <c r="G50" s="283">
        <v>76.3</v>
      </c>
      <c r="H50" s="284">
        <v>35400</v>
      </c>
      <c r="I50" s="285">
        <v>4800</v>
      </c>
      <c r="J50" s="46" t="s">
        <v>102</v>
      </c>
      <c r="K50" s="46" t="s">
        <v>121</v>
      </c>
      <c r="L50" s="46" t="s">
        <v>122</v>
      </c>
      <c r="M50" t="s">
        <v>123</v>
      </c>
    </row>
    <row r="51" spans="1:13" ht="18" customHeight="1">
      <c r="A51" s="54"/>
      <c r="B51" s="55" t="s">
        <v>81</v>
      </c>
      <c r="C51" s="423" t="s">
        <v>113</v>
      </c>
      <c r="D51" s="424"/>
      <c r="E51" s="424"/>
      <c r="F51" s="424"/>
      <c r="G51" s="283">
        <v>0.85</v>
      </c>
      <c r="H51" s="286">
        <v>89</v>
      </c>
      <c r="I51" s="287">
        <v>112.2</v>
      </c>
      <c r="J51" s="291" t="s">
        <v>102</v>
      </c>
      <c r="K51" s="291" t="s">
        <v>80</v>
      </c>
      <c r="L51" s="291" t="s">
        <v>114</v>
      </c>
    </row>
    <row r="52" spans="1:13" ht="18" customHeight="1">
      <c r="A52" s="54"/>
      <c r="B52" s="221" t="s">
        <v>82</v>
      </c>
      <c r="C52" s="451"/>
      <c r="D52" s="414"/>
      <c r="E52" s="414"/>
      <c r="F52" s="414"/>
      <c r="G52" s="288"/>
      <c r="H52" s="289"/>
      <c r="I52" s="290"/>
    </row>
    <row r="53" spans="1:13" ht="18" customHeight="1">
      <c r="A53" s="55"/>
      <c r="B53" s="55" t="s">
        <v>83</v>
      </c>
      <c r="C53" s="423"/>
      <c r="D53" s="424"/>
      <c r="E53" s="424"/>
      <c r="F53" s="424"/>
      <c r="G53" s="283"/>
      <c r="H53" s="284"/>
      <c r="I53" s="285"/>
    </row>
    <row r="54" spans="1:13" ht="18" customHeight="1">
      <c r="A54" s="54"/>
      <c r="B54" s="282" t="s">
        <v>84</v>
      </c>
      <c r="C54" s="423"/>
      <c r="D54" s="424"/>
      <c r="E54" s="424"/>
      <c r="F54" s="424"/>
      <c r="G54" s="283"/>
      <c r="H54" s="284"/>
      <c r="I54" s="285"/>
    </row>
    <row r="55" spans="1:13" ht="18" customHeight="1">
      <c r="A55" s="55"/>
      <c r="B55" s="55" t="s">
        <v>85</v>
      </c>
      <c r="C55" s="423"/>
      <c r="D55" s="424"/>
      <c r="E55" s="424"/>
      <c r="F55" s="424"/>
      <c r="G55" s="283"/>
      <c r="H55" s="284"/>
      <c r="I55" s="285"/>
    </row>
  </sheetData>
  <mergeCells count="54">
    <mergeCell ref="C52:F52"/>
    <mergeCell ref="C53:F53"/>
    <mergeCell ref="C54:F54"/>
    <mergeCell ref="C55:F55"/>
    <mergeCell ref="C46:F46"/>
    <mergeCell ref="C47:F47"/>
    <mergeCell ref="C48:F48"/>
    <mergeCell ref="C49:F49"/>
    <mergeCell ref="C50:F50"/>
    <mergeCell ref="C51:F51"/>
    <mergeCell ref="C45:F45"/>
    <mergeCell ref="D32:I32"/>
    <mergeCell ref="D33:I33"/>
    <mergeCell ref="A35:C35"/>
    <mergeCell ref="D35:E35"/>
    <mergeCell ref="A36:C36"/>
    <mergeCell ref="A38:B39"/>
    <mergeCell ref="C38:F39"/>
    <mergeCell ref="C40:F40"/>
    <mergeCell ref="C41:F41"/>
    <mergeCell ref="C42:F42"/>
    <mergeCell ref="C43:F43"/>
    <mergeCell ref="C44:F44"/>
    <mergeCell ref="A31:C31"/>
    <mergeCell ref="D31:I31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A30:C30"/>
    <mergeCell ref="D30:I30"/>
    <mergeCell ref="C18:F18"/>
    <mergeCell ref="A7:C7"/>
    <mergeCell ref="D7:E7"/>
    <mergeCell ref="A8:C8"/>
    <mergeCell ref="A10:B11"/>
    <mergeCell ref="C10:F11"/>
    <mergeCell ref="C12:F12"/>
    <mergeCell ref="C13:F13"/>
    <mergeCell ref="C14:F14"/>
    <mergeCell ref="C15:F15"/>
    <mergeCell ref="C16:F16"/>
    <mergeCell ref="C17:F17"/>
    <mergeCell ref="D5:I5"/>
    <mergeCell ref="A2:C2"/>
    <mergeCell ref="D2:I2"/>
    <mergeCell ref="A3:C3"/>
    <mergeCell ref="D3:I3"/>
    <mergeCell ref="D4:I4"/>
  </mergeCells>
  <phoneticPr fontId="15"/>
  <pageMargins left="0.78740157480314965" right="0.59055118110236227" top="0.78740157480314965" bottom="0.78740157480314965" header="0.31496062992125984" footer="0.31496062992125984"/>
  <pageSetup paperSize="9" orientation="portrait" r:id="rId1"/>
  <rowBreaks count="1" manualBreakCount="1">
    <brk id="2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5"/>
  <sheetViews>
    <sheetView view="pageBreakPreview" zoomScale="120" zoomScaleNormal="100" zoomScaleSheetLayoutView="120" workbookViewId="0">
      <selection activeCell="D2" sqref="D2:I2"/>
    </sheetView>
  </sheetViews>
  <sheetFormatPr defaultRowHeight="18" customHeight="1"/>
  <cols>
    <col min="1" max="1" width="3.83203125" customWidth="1"/>
    <col min="2" max="2" width="5.83203125" customWidth="1"/>
    <col min="3" max="3" width="9.83203125" customWidth="1"/>
    <col min="4" max="5" width="12.83203125" customWidth="1"/>
    <col min="6" max="6" width="18.83203125" customWidth="1"/>
    <col min="7" max="7" width="10.83203125" customWidth="1"/>
    <col min="8" max="9" width="16.83203125" customWidth="1"/>
  </cols>
  <sheetData>
    <row r="1" spans="1:12" ht="21" customHeight="1">
      <c r="A1" s="272" t="s">
        <v>59</v>
      </c>
      <c r="I1" s="135" t="s">
        <v>60</v>
      </c>
    </row>
    <row r="2" spans="1:12" ht="21" customHeight="1">
      <c r="A2" s="426" t="s">
        <v>61</v>
      </c>
      <c r="B2" s="426"/>
      <c r="C2" s="426"/>
      <c r="D2" s="427" t="s">
        <v>128</v>
      </c>
      <c r="E2" s="427"/>
      <c r="F2" s="427"/>
      <c r="G2" s="427"/>
      <c r="H2" s="427"/>
      <c r="I2" s="427"/>
    </row>
    <row r="3" spans="1:12" ht="18" customHeight="1">
      <c r="A3" s="428" t="s">
        <v>62</v>
      </c>
      <c r="B3" s="428"/>
      <c r="C3" s="428"/>
      <c r="D3" s="429"/>
      <c r="E3" s="429"/>
      <c r="F3" s="429"/>
      <c r="G3" s="429"/>
      <c r="H3" s="429"/>
      <c r="I3" s="429"/>
    </row>
    <row r="4" spans="1:12" ht="18" customHeight="1">
      <c r="A4" s="273"/>
      <c r="B4" s="46"/>
      <c r="C4" s="46"/>
      <c r="D4" s="430"/>
      <c r="E4" s="417"/>
      <c r="F4" s="417"/>
      <c r="G4" s="417"/>
      <c r="H4" s="417"/>
      <c r="I4" s="431"/>
    </row>
    <row r="5" spans="1:12" ht="18" customHeight="1">
      <c r="A5" s="274"/>
      <c r="B5" s="275"/>
      <c r="C5" s="275"/>
      <c r="D5" s="423"/>
      <c r="E5" s="424"/>
      <c r="F5" s="424"/>
      <c r="G5" s="424"/>
      <c r="H5" s="424"/>
      <c r="I5" s="425"/>
    </row>
    <row r="6" spans="1:12" ht="21" customHeight="1" thickBot="1">
      <c r="A6" s="46"/>
      <c r="B6" s="46"/>
      <c r="C6" s="46"/>
    </row>
    <row r="7" spans="1:12" ht="21" customHeight="1" thickBot="1">
      <c r="A7" s="432" t="s">
        <v>63</v>
      </c>
      <c r="B7" s="433"/>
      <c r="C7" s="433"/>
      <c r="D7" s="434" t="s">
        <v>96</v>
      </c>
      <c r="E7" s="435"/>
      <c r="I7" s="276" t="s">
        <v>65</v>
      </c>
    </row>
    <row r="8" spans="1:12" ht="21" customHeight="1" thickTop="1" thickBot="1">
      <c r="A8" s="436" t="s">
        <v>66</v>
      </c>
      <c r="B8" s="437"/>
      <c r="C8" s="437"/>
      <c r="D8" s="277">
        <f>ROUND(I8*((G17*I17/100/H17+G18*I18/100/H18)*G16/(G17+G18)+(100-G16)/100),0)</f>
        <v>2498</v>
      </c>
      <c r="E8" s="278" t="s">
        <v>67</v>
      </c>
      <c r="I8" s="290">
        <v>3063</v>
      </c>
    </row>
    <row r="10" spans="1:12" ht="18" customHeight="1">
      <c r="A10" s="438"/>
      <c r="B10" s="439"/>
      <c r="C10" s="442" t="s">
        <v>86</v>
      </c>
      <c r="D10" s="443"/>
      <c r="E10" s="443"/>
      <c r="F10" s="443"/>
      <c r="G10" s="279" t="s">
        <v>68</v>
      </c>
      <c r="H10" s="279" t="s">
        <v>69</v>
      </c>
      <c r="I10" s="280" t="s">
        <v>70</v>
      </c>
    </row>
    <row r="11" spans="1:12" ht="18" customHeight="1">
      <c r="A11" s="440"/>
      <c r="B11" s="441"/>
      <c r="C11" s="444"/>
      <c r="D11" s="445"/>
      <c r="E11" s="445"/>
      <c r="F11" s="445"/>
      <c r="G11" s="274" t="s">
        <v>71</v>
      </c>
      <c r="H11" s="274" t="s">
        <v>98</v>
      </c>
      <c r="I11" s="281" t="s">
        <v>99</v>
      </c>
    </row>
    <row r="12" spans="1:12" ht="18" customHeight="1">
      <c r="A12" s="54"/>
      <c r="B12" s="282" t="s">
        <v>74</v>
      </c>
      <c r="C12" s="423"/>
      <c r="D12" s="424"/>
      <c r="E12" s="424"/>
      <c r="F12" s="424"/>
      <c r="G12" s="283">
        <v>0</v>
      </c>
      <c r="H12" s="284"/>
      <c r="I12" s="285"/>
    </row>
    <row r="13" spans="1:12" ht="30" customHeight="1">
      <c r="A13" s="54"/>
      <c r="B13" s="55" t="s">
        <v>100</v>
      </c>
      <c r="C13" s="446"/>
      <c r="D13" s="424"/>
      <c r="E13" s="424"/>
      <c r="F13" s="424"/>
      <c r="G13" s="283"/>
      <c r="H13" s="284"/>
      <c r="I13" s="285"/>
      <c r="J13" s="291" t="s">
        <v>102</v>
      </c>
      <c r="K13" s="291" t="s">
        <v>103</v>
      </c>
      <c r="L13" s="291" t="s">
        <v>104</v>
      </c>
    </row>
    <row r="14" spans="1:12" ht="30" customHeight="1">
      <c r="A14" s="54"/>
      <c r="B14" s="55" t="s">
        <v>75</v>
      </c>
      <c r="C14" s="447"/>
      <c r="D14" s="448"/>
      <c r="E14" s="448"/>
      <c r="F14" s="449"/>
      <c r="G14" s="283"/>
      <c r="H14" s="284"/>
      <c r="I14" s="285"/>
      <c r="J14" s="291" t="s">
        <v>102</v>
      </c>
      <c r="K14" s="291" t="s">
        <v>103</v>
      </c>
      <c r="L14" s="291" t="s">
        <v>104</v>
      </c>
    </row>
    <row r="15" spans="1:12" ht="18" customHeight="1">
      <c r="A15" s="55"/>
      <c r="B15" s="55" t="s">
        <v>87</v>
      </c>
      <c r="C15" s="423"/>
      <c r="D15" s="424"/>
      <c r="E15" s="424"/>
      <c r="F15" s="424"/>
      <c r="G15" s="283"/>
      <c r="H15" s="284"/>
      <c r="I15" s="285"/>
    </row>
    <row r="16" spans="1:12" ht="18" customHeight="1">
      <c r="A16" s="54"/>
      <c r="B16" s="282" t="s">
        <v>106</v>
      </c>
      <c r="C16" s="423"/>
      <c r="D16" s="424"/>
      <c r="E16" s="424"/>
      <c r="F16" s="424"/>
      <c r="G16" s="283">
        <v>100</v>
      </c>
      <c r="H16" s="284"/>
      <c r="I16" s="285"/>
    </row>
    <row r="17" spans="1:13" ht="18" customHeight="1">
      <c r="A17" s="54"/>
      <c r="B17" s="55" t="s">
        <v>76</v>
      </c>
      <c r="C17" s="423" t="s">
        <v>77</v>
      </c>
      <c r="D17" s="424"/>
      <c r="E17" s="424"/>
      <c r="F17" s="424"/>
      <c r="G17" s="283">
        <v>77.180000000000007</v>
      </c>
      <c r="H17" s="284">
        <v>22600</v>
      </c>
      <c r="I17" s="285">
        <v>17800</v>
      </c>
    </row>
    <row r="18" spans="1:13" ht="18" customHeight="1">
      <c r="A18" s="54"/>
      <c r="B18" s="55" t="s">
        <v>88</v>
      </c>
      <c r="C18" s="423" t="s">
        <v>78</v>
      </c>
      <c r="D18" s="424"/>
      <c r="E18" s="424"/>
      <c r="F18" s="424"/>
      <c r="G18" s="283">
        <v>22.82</v>
      </c>
      <c r="H18" s="284">
        <v>23300</v>
      </c>
      <c r="I18" s="285">
        <v>21200</v>
      </c>
    </row>
    <row r="19" spans="1:13" ht="18" customHeight="1">
      <c r="A19" s="54"/>
      <c r="B19" s="55" t="s">
        <v>89</v>
      </c>
      <c r="C19" s="423"/>
      <c r="D19" s="424"/>
      <c r="E19" s="424"/>
      <c r="F19" s="424"/>
      <c r="G19" s="283"/>
      <c r="H19" s="284"/>
      <c r="I19" s="285"/>
    </row>
    <row r="20" spans="1:13" ht="18" customHeight="1">
      <c r="A20" s="55"/>
      <c r="B20" s="55" t="s">
        <v>79</v>
      </c>
      <c r="C20" s="423"/>
      <c r="D20" s="424"/>
      <c r="E20" s="424"/>
      <c r="F20" s="424"/>
      <c r="G20" s="283"/>
      <c r="H20" s="284"/>
      <c r="I20" s="285"/>
    </row>
    <row r="21" spans="1:13" ht="18" customHeight="1">
      <c r="A21" s="54"/>
      <c r="B21" s="282" t="s">
        <v>90</v>
      </c>
      <c r="C21" s="423"/>
      <c r="D21" s="424"/>
      <c r="E21" s="424"/>
      <c r="F21" s="424"/>
      <c r="G21" s="283">
        <v>0</v>
      </c>
      <c r="H21" s="284"/>
      <c r="I21" s="285"/>
    </row>
    <row r="22" spans="1:13" ht="30" customHeight="1">
      <c r="A22" s="54"/>
      <c r="B22" s="55" t="s">
        <v>91</v>
      </c>
      <c r="C22" s="446"/>
      <c r="D22" s="450"/>
      <c r="E22" s="450"/>
      <c r="F22" s="450"/>
      <c r="G22" s="283"/>
      <c r="H22" s="284"/>
      <c r="I22" s="285"/>
      <c r="J22" s="46" t="s">
        <v>110</v>
      </c>
      <c r="K22" s="46" t="s">
        <v>111</v>
      </c>
      <c r="L22" s="292">
        <v>13500</v>
      </c>
      <c r="M22" t="s">
        <v>112</v>
      </c>
    </row>
    <row r="23" spans="1:13" ht="18" customHeight="1">
      <c r="A23" s="54"/>
      <c r="B23" s="55" t="s">
        <v>81</v>
      </c>
      <c r="C23" s="423"/>
      <c r="D23" s="424"/>
      <c r="E23" s="424"/>
      <c r="F23" s="424"/>
      <c r="G23" s="283"/>
      <c r="H23" s="286"/>
      <c r="I23" s="287"/>
      <c r="J23" s="291" t="s">
        <v>102</v>
      </c>
      <c r="K23" s="291" t="s">
        <v>103</v>
      </c>
      <c r="L23" s="291" t="s">
        <v>114</v>
      </c>
    </row>
    <row r="24" spans="1:13" ht="18" customHeight="1">
      <c r="A24" s="54"/>
      <c r="B24" s="221" t="s">
        <v>82</v>
      </c>
      <c r="C24" s="451"/>
      <c r="D24" s="414"/>
      <c r="E24" s="414"/>
      <c r="F24" s="414"/>
      <c r="G24" s="288"/>
      <c r="H24" s="289"/>
      <c r="I24" s="290"/>
    </row>
    <row r="25" spans="1:13" ht="18" customHeight="1">
      <c r="A25" s="55"/>
      <c r="B25" s="55" t="s">
        <v>83</v>
      </c>
      <c r="C25" s="423"/>
      <c r="D25" s="424"/>
      <c r="E25" s="424"/>
      <c r="F25" s="424"/>
      <c r="G25" s="283"/>
      <c r="H25" s="284"/>
      <c r="I25" s="285"/>
    </row>
    <row r="26" spans="1:13" ht="18" customHeight="1">
      <c r="A26" s="54"/>
      <c r="B26" s="282" t="s">
        <v>84</v>
      </c>
      <c r="C26" s="423"/>
      <c r="D26" s="424"/>
      <c r="E26" s="424"/>
      <c r="F26" s="424"/>
      <c r="G26" s="283"/>
      <c r="H26" s="284"/>
      <c r="I26" s="285"/>
    </row>
    <row r="27" spans="1:13" ht="18" customHeight="1">
      <c r="A27" s="55"/>
      <c r="B27" s="55" t="s">
        <v>85</v>
      </c>
      <c r="C27" s="423"/>
      <c r="D27" s="424"/>
      <c r="E27" s="424"/>
      <c r="F27" s="424"/>
      <c r="G27" s="283"/>
      <c r="H27" s="284"/>
      <c r="I27" s="285"/>
    </row>
    <row r="29" spans="1:13" ht="21" customHeight="1">
      <c r="A29" s="272" t="s">
        <v>59</v>
      </c>
      <c r="I29" s="135" t="s">
        <v>115</v>
      </c>
    </row>
    <row r="30" spans="1:13" ht="21" customHeight="1">
      <c r="A30" s="426" t="s">
        <v>61</v>
      </c>
      <c r="B30" s="426"/>
      <c r="C30" s="426"/>
      <c r="D30" s="427" t="s">
        <v>116</v>
      </c>
      <c r="E30" s="427"/>
      <c r="F30" s="427"/>
      <c r="G30" s="427"/>
      <c r="H30" s="427"/>
      <c r="I30" s="427"/>
    </row>
    <row r="31" spans="1:13" ht="18" customHeight="1">
      <c r="A31" s="428" t="s">
        <v>62</v>
      </c>
      <c r="B31" s="428"/>
      <c r="C31" s="428"/>
      <c r="D31" s="429" t="s">
        <v>117</v>
      </c>
      <c r="E31" s="429"/>
      <c r="F31" s="429"/>
      <c r="G31" s="429"/>
      <c r="H31" s="429"/>
      <c r="I31" s="429"/>
    </row>
    <row r="32" spans="1:13" ht="18" customHeight="1">
      <c r="A32" s="273"/>
      <c r="B32" s="46"/>
      <c r="C32" s="46"/>
      <c r="D32" s="430" t="s">
        <v>118</v>
      </c>
      <c r="E32" s="417"/>
      <c r="F32" s="417"/>
      <c r="G32" s="417"/>
      <c r="H32" s="417"/>
      <c r="I32" s="431"/>
    </row>
    <row r="33" spans="1:9" ht="18" customHeight="1">
      <c r="A33" s="274"/>
      <c r="B33" s="275"/>
      <c r="C33" s="275"/>
      <c r="D33" s="423" t="s">
        <v>119</v>
      </c>
      <c r="E33" s="424"/>
      <c r="F33" s="424"/>
      <c r="G33" s="424"/>
      <c r="H33" s="424"/>
      <c r="I33" s="425"/>
    </row>
    <row r="34" spans="1:9" ht="21" customHeight="1" thickBot="1">
      <c r="A34" s="46"/>
      <c r="B34" s="46"/>
      <c r="C34" s="46"/>
    </row>
    <row r="35" spans="1:9" ht="21" customHeight="1" thickBot="1">
      <c r="A35" s="432" t="s">
        <v>63</v>
      </c>
      <c r="B35" s="433"/>
      <c r="C35" s="433"/>
      <c r="D35" s="434" t="s">
        <v>64</v>
      </c>
      <c r="E35" s="435"/>
      <c r="I35" s="276" t="s">
        <v>65</v>
      </c>
    </row>
    <row r="36" spans="1:9" ht="21" customHeight="1" thickTop="1" thickBot="1">
      <c r="A36" s="436" t="s">
        <v>66</v>
      </c>
      <c r="B36" s="437"/>
      <c r="C36" s="437"/>
      <c r="D36" s="277">
        <f>ROUND(I36*((G41*I41/100/H41)*G40/G41+(G45*I45/100/H45+G46*I46/100/H46+G47*I47/100/H47+G48*I48/100/H48)*G44/(G45+G46+G47+G48)+(G50*I50/100/H50+G51*I51/100/H51)*G49/(G50+G51)+(100-G40-G44-G49)/100),0)</f>
        <v>7552</v>
      </c>
      <c r="E36" s="278" t="s">
        <v>67</v>
      </c>
      <c r="I36" s="290">
        <v>23213</v>
      </c>
    </row>
    <row r="38" spans="1:9" ht="18" customHeight="1">
      <c r="A38" s="438"/>
      <c r="B38" s="439"/>
      <c r="C38" s="442" t="s">
        <v>86</v>
      </c>
      <c r="D38" s="443"/>
      <c r="E38" s="443"/>
      <c r="F38" s="443"/>
      <c r="G38" s="279" t="s">
        <v>68</v>
      </c>
      <c r="H38" s="279" t="s">
        <v>69</v>
      </c>
      <c r="I38" s="280" t="s">
        <v>70</v>
      </c>
    </row>
    <row r="39" spans="1:9" ht="18" customHeight="1">
      <c r="A39" s="440"/>
      <c r="B39" s="441"/>
      <c r="C39" s="444"/>
      <c r="D39" s="445"/>
      <c r="E39" s="445"/>
      <c r="F39" s="445"/>
      <c r="G39" s="274" t="s">
        <v>71</v>
      </c>
      <c r="H39" s="274" t="s">
        <v>72</v>
      </c>
      <c r="I39" s="281" t="s">
        <v>73</v>
      </c>
    </row>
    <row r="40" spans="1:9" ht="18" customHeight="1">
      <c r="A40" s="54"/>
      <c r="B40" s="282" t="s">
        <v>74</v>
      </c>
      <c r="C40" s="423"/>
      <c r="D40" s="424"/>
      <c r="E40" s="424"/>
      <c r="F40" s="424"/>
      <c r="G40" s="283">
        <v>2.15</v>
      </c>
      <c r="H40" s="284"/>
      <c r="I40" s="285"/>
    </row>
    <row r="41" spans="1:9" ht="30" customHeight="1">
      <c r="A41" s="54"/>
      <c r="B41" s="55" t="s">
        <v>100</v>
      </c>
      <c r="C41" s="446" t="s">
        <v>101</v>
      </c>
      <c r="D41" s="424"/>
      <c r="E41" s="424"/>
      <c r="F41" s="424"/>
      <c r="G41" s="283">
        <v>1.48</v>
      </c>
      <c r="H41" s="284">
        <v>9840</v>
      </c>
      <c r="I41" s="285">
        <v>11000</v>
      </c>
    </row>
    <row r="42" spans="1:9" ht="18" customHeight="1">
      <c r="A42" s="54"/>
      <c r="B42" s="55" t="s">
        <v>75</v>
      </c>
      <c r="C42" s="423"/>
      <c r="D42" s="424"/>
      <c r="E42" s="424"/>
      <c r="F42" s="424"/>
      <c r="G42" s="283"/>
      <c r="H42" s="284"/>
      <c r="I42" s="285"/>
    </row>
    <row r="43" spans="1:9" ht="18" customHeight="1">
      <c r="A43" s="55"/>
      <c r="B43" s="55" t="s">
        <v>87</v>
      </c>
      <c r="C43" s="423"/>
      <c r="D43" s="424"/>
      <c r="E43" s="424"/>
      <c r="F43" s="424"/>
      <c r="G43" s="283"/>
      <c r="H43" s="284"/>
      <c r="I43" s="285"/>
    </row>
    <row r="44" spans="1:9" ht="18" customHeight="1">
      <c r="A44" s="54"/>
      <c r="B44" s="282" t="s">
        <v>106</v>
      </c>
      <c r="C44" s="423"/>
      <c r="D44" s="424"/>
      <c r="E44" s="424"/>
      <c r="F44" s="424"/>
      <c r="G44" s="283">
        <v>20.32</v>
      </c>
      <c r="H44" s="284"/>
      <c r="I44" s="285"/>
    </row>
    <row r="45" spans="1:9" ht="18" customHeight="1">
      <c r="A45" s="54"/>
      <c r="B45" s="55" t="s">
        <v>76</v>
      </c>
      <c r="C45" s="423" t="s">
        <v>77</v>
      </c>
      <c r="D45" s="424"/>
      <c r="E45" s="424"/>
      <c r="F45" s="424"/>
      <c r="G45" s="283">
        <v>5.14</v>
      </c>
      <c r="H45" s="284">
        <v>19800</v>
      </c>
      <c r="I45" s="285">
        <v>17800</v>
      </c>
    </row>
    <row r="46" spans="1:9" ht="18" customHeight="1">
      <c r="A46" s="54"/>
      <c r="B46" s="55" t="s">
        <v>88</v>
      </c>
      <c r="C46" s="423" t="s">
        <v>78</v>
      </c>
      <c r="D46" s="424"/>
      <c r="E46" s="424"/>
      <c r="F46" s="424"/>
      <c r="G46" s="283">
        <v>3.04</v>
      </c>
      <c r="H46" s="284">
        <v>23000</v>
      </c>
      <c r="I46" s="285">
        <v>21200</v>
      </c>
    </row>
    <row r="47" spans="1:9" ht="18" customHeight="1">
      <c r="A47" s="54"/>
      <c r="B47" s="55" t="s">
        <v>89</v>
      </c>
      <c r="C47" s="423" t="s">
        <v>107</v>
      </c>
      <c r="D47" s="424"/>
      <c r="E47" s="424"/>
      <c r="F47" s="424"/>
      <c r="G47" s="283">
        <v>2.94</v>
      </c>
      <c r="H47" s="284">
        <v>22700</v>
      </c>
      <c r="I47" s="285">
        <v>21100</v>
      </c>
    </row>
    <row r="48" spans="1:9" ht="18" customHeight="1">
      <c r="A48" s="55"/>
      <c r="B48" s="55" t="s">
        <v>79</v>
      </c>
      <c r="C48" s="423" t="s">
        <v>108</v>
      </c>
      <c r="D48" s="424"/>
      <c r="E48" s="424"/>
      <c r="F48" s="424"/>
      <c r="G48" s="283">
        <v>2.89</v>
      </c>
      <c r="H48" s="284">
        <v>22300</v>
      </c>
      <c r="I48" s="285">
        <v>20900</v>
      </c>
    </row>
    <row r="49" spans="1:13" ht="18" customHeight="1">
      <c r="A49" s="54"/>
      <c r="B49" s="282" t="s">
        <v>90</v>
      </c>
      <c r="C49" s="423"/>
      <c r="D49" s="424"/>
      <c r="E49" s="424"/>
      <c r="F49" s="424"/>
      <c r="G49" s="283">
        <v>77.53</v>
      </c>
      <c r="H49" s="284"/>
      <c r="I49" s="285"/>
    </row>
    <row r="50" spans="1:13" ht="30" customHeight="1">
      <c r="A50" s="54"/>
      <c r="B50" s="55" t="s">
        <v>91</v>
      </c>
      <c r="C50" s="446" t="s">
        <v>120</v>
      </c>
      <c r="D50" s="450"/>
      <c r="E50" s="450"/>
      <c r="F50" s="450"/>
      <c r="G50" s="283">
        <v>76.3</v>
      </c>
      <c r="H50" s="284">
        <v>35400</v>
      </c>
      <c r="I50" s="285">
        <v>4800</v>
      </c>
      <c r="J50" s="46" t="s">
        <v>102</v>
      </c>
      <c r="K50" s="46" t="s">
        <v>121</v>
      </c>
      <c r="L50" s="46" t="s">
        <v>122</v>
      </c>
      <c r="M50" t="s">
        <v>123</v>
      </c>
    </row>
    <row r="51" spans="1:13" ht="18" customHeight="1">
      <c r="A51" s="54"/>
      <c r="B51" s="55" t="s">
        <v>81</v>
      </c>
      <c r="C51" s="423" t="s">
        <v>113</v>
      </c>
      <c r="D51" s="424"/>
      <c r="E51" s="424"/>
      <c r="F51" s="424"/>
      <c r="G51" s="283">
        <v>0.85</v>
      </c>
      <c r="H51" s="286">
        <v>89</v>
      </c>
      <c r="I51" s="287">
        <v>112.2</v>
      </c>
      <c r="J51" s="291" t="s">
        <v>102</v>
      </c>
      <c r="K51" s="291" t="s">
        <v>80</v>
      </c>
      <c r="L51" s="291" t="s">
        <v>114</v>
      </c>
    </row>
    <row r="52" spans="1:13" ht="18" customHeight="1">
      <c r="A52" s="54"/>
      <c r="B52" s="221" t="s">
        <v>82</v>
      </c>
      <c r="C52" s="451"/>
      <c r="D52" s="414"/>
      <c r="E52" s="414"/>
      <c r="F52" s="414"/>
      <c r="G52" s="288"/>
      <c r="H52" s="289"/>
      <c r="I52" s="290"/>
    </row>
    <row r="53" spans="1:13" ht="18" customHeight="1">
      <c r="A53" s="55"/>
      <c r="B53" s="55" t="s">
        <v>83</v>
      </c>
      <c r="C53" s="423"/>
      <c r="D53" s="424"/>
      <c r="E53" s="424"/>
      <c r="F53" s="424"/>
      <c r="G53" s="283"/>
      <c r="H53" s="284"/>
      <c r="I53" s="285"/>
    </row>
    <row r="54" spans="1:13" ht="18" customHeight="1">
      <c r="A54" s="54"/>
      <c r="B54" s="282" t="s">
        <v>84</v>
      </c>
      <c r="C54" s="423"/>
      <c r="D54" s="424"/>
      <c r="E54" s="424"/>
      <c r="F54" s="424"/>
      <c r="G54" s="283"/>
      <c r="H54" s="284"/>
      <c r="I54" s="285"/>
    </row>
    <row r="55" spans="1:13" ht="18" customHeight="1">
      <c r="A55" s="55"/>
      <c r="B55" s="55" t="s">
        <v>85</v>
      </c>
      <c r="C55" s="423"/>
      <c r="D55" s="424"/>
      <c r="E55" s="424"/>
      <c r="F55" s="424"/>
      <c r="G55" s="283"/>
      <c r="H55" s="284"/>
      <c r="I55" s="285"/>
    </row>
  </sheetData>
  <mergeCells count="54">
    <mergeCell ref="C52:F52"/>
    <mergeCell ref="C53:F53"/>
    <mergeCell ref="C54:F54"/>
    <mergeCell ref="C55:F55"/>
    <mergeCell ref="C46:F46"/>
    <mergeCell ref="C47:F47"/>
    <mergeCell ref="C48:F48"/>
    <mergeCell ref="C49:F49"/>
    <mergeCell ref="C50:F50"/>
    <mergeCell ref="C51:F51"/>
    <mergeCell ref="C45:F45"/>
    <mergeCell ref="D32:I32"/>
    <mergeCell ref="D33:I33"/>
    <mergeCell ref="A35:C35"/>
    <mergeCell ref="D35:E35"/>
    <mergeCell ref="A36:C36"/>
    <mergeCell ref="A38:B39"/>
    <mergeCell ref="C38:F39"/>
    <mergeCell ref="C40:F40"/>
    <mergeCell ref="C41:F41"/>
    <mergeCell ref="C42:F42"/>
    <mergeCell ref="C43:F43"/>
    <mergeCell ref="C44:F44"/>
    <mergeCell ref="A31:C31"/>
    <mergeCell ref="D31:I31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A30:C30"/>
    <mergeCell ref="D30:I30"/>
    <mergeCell ref="C18:F18"/>
    <mergeCell ref="A7:C7"/>
    <mergeCell ref="D7:E7"/>
    <mergeCell ref="A8:C8"/>
    <mergeCell ref="A10:B11"/>
    <mergeCell ref="C10:F11"/>
    <mergeCell ref="C12:F12"/>
    <mergeCell ref="C13:F13"/>
    <mergeCell ref="C14:F14"/>
    <mergeCell ref="C15:F15"/>
    <mergeCell ref="C16:F16"/>
    <mergeCell ref="C17:F17"/>
    <mergeCell ref="D5:I5"/>
    <mergeCell ref="A2:C2"/>
    <mergeCell ref="D2:I2"/>
    <mergeCell ref="A3:C3"/>
    <mergeCell ref="D3:I3"/>
    <mergeCell ref="D4:I4"/>
  </mergeCells>
  <phoneticPr fontId="15"/>
  <pageMargins left="0.78740157480314965" right="0.59055118110236227" top="0.78740157480314965" bottom="0.78740157480314965" header="0.31496062992125984" footer="0.31496062992125984"/>
  <pageSetup paperSize="9" orientation="portrait" r:id="rId1"/>
  <rowBreaks count="1" manualBreakCount="1">
    <brk id="2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11</vt:i4>
      </vt:variant>
    </vt:vector>
  </HeadingPairs>
  <TitlesOfParts>
    <vt:vector size="23" baseType="lpstr">
      <vt:lpstr>鏡</vt:lpstr>
      <vt:lpstr>内訳</vt:lpstr>
      <vt:lpstr>科目別</vt:lpstr>
      <vt:lpstr>1.屋上</vt:lpstr>
      <vt:lpstr>2.サッシ</vt:lpstr>
      <vt:lpstr>3.共通仮設費(積上分)</vt:lpstr>
      <vt:lpstr>積上分</vt:lpstr>
      <vt:lpstr>共通仮設費</vt:lpstr>
      <vt:lpstr>別紙明細書</vt:lpstr>
      <vt:lpstr>代価表</vt:lpstr>
      <vt:lpstr>施工パ</vt:lpstr>
      <vt:lpstr>施工パ (2)</vt:lpstr>
      <vt:lpstr>'1.屋上'!Print_Area</vt:lpstr>
      <vt:lpstr>'2.サッシ'!Print_Area</vt:lpstr>
      <vt:lpstr>'3.共通仮設費(積上分)'!Print_Area</vt:lpstr>
      <vt:lpstr>科目別!Print_Area</vt:lpstr>
      <vt:lpstr>共通仮設費!Print_Area</vt:lpstr>
      <vt:lpstr>鏡!Print_Area</vt:lpstr>
      <vt:lpstr>施工パ!Print_Area</vt:lpstr>
      <vt:lpstr>'施工パ (2)'!Print_Area</vt:lpstr>
      <vt:lpstr>積上分!Print_Area</vt:lpstr>
      <vt:lpstr>代価表!Print_Area</vt:lpstr>
      <vt:lpstr>別紙明細書!Print_Area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建設課　波塚</cp:lastModifiedBy>
  <cp:lastPrinted>2026-07-10T07:08:40Z</cp:lastPrinted>
  <dcterms:modified xsi:type="dcterms:W3CDTF">2026-07-13T06:12:37Z</dcterms:modified>
</cp:coreProperties>
</file>